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9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9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Instruções e Informações" sheetId="1" state="visible" r:id="rId3"/>
    <sheet name="A - Base" sheetId="2" state="visible" r:id="rId4"/>
    <sheet name="B - Quadro Resumo" sheetId="3" state="visible" r:id="rId5"/>
    <sheet name="C - Áreas das Unidades" sheetId="4" state="visible" r:id="rId6"/>
    <sheet name="D - Produtividade" sheetId="5" state="visible" r:id="rId7"/>
    <sheet name="E - Número de Serventes" sheetId="6" state="visible" r:id="rId8"/>
    <sheet name="F - Número de Equipe de Apoio" sheetId="7" state="visible" r:id="rId9"/>
    <sheet name="G - Número de Encarregados" sheetId="8" state="visible" r:id="rId10"/>
    <sheet name="1 - Servente" sheetId="9" state="visible" r:id="rId11"/>
    <sheet name="1.3 - EPI'S" sheetId="10" state="visible" r:id="rId12"/>
    <sheet name="1.2 - Equipamentos-Servente" sheetId="11" state="visible" r:id="rId13"/>
    <sheet name="1.4 - Insumos" sheetId="12" state="visible" r:id="rId14"/>
    <sheet name="1.5 - Utensílios" sheetId="13" state="visible" r:id="rId15"/>
    <sheet name="1.6 - Tabela de Conversão m²" sheetId="14" state="visible" r:id="rId16"/>
    <sheet name="2 - Encarregado" sheetId="15" state="visible" r:id="rId17"/>
    <sheet name="3 - Limpador de Esquadria" sheetId="16" state="visible" r:id="rId18"/>
    <sheet name="3.1 - EPI e Insumos e Utensílio" sheetId="17" state="visible" r:id="rId19"/>
    <sheet name="3.2 - Tabela de Conv. Limpador" sheetId="18" state="visible" r:id="rId20"/>
    <sheet name="4 - Jardineiro" sheetId="19" state="visible" r:id="rId21"/>
    <sheet name="4.1 - EPI'S e Insumos - Jardina" sheetId="20" state="visible" r:id="rId22"/>
    <sheet name="4.2 - Equipamentos-Jardinagem" sheetId="21" state="visible" r:id="rId23"/>
    <sheet name="6 - Uniformes" sheetId="22" state="visible" r:id="rId24"/>
    <sheet name="7 - Reservatórios d'Água" sheetId="23" state="visible" r:id="rId25"/>
  </sheets>
  <definedNames>
    <definedName function="false" hidden="false" localSheetId="8" name="_xlnm.Print_Area" vbProcedure="false">'1 - Servente'!$A$1:$O$131</definedName>
    <definedName function="false" hidden="false" localSheetId="10" name="_xlnm.Print_Area" vbProcedure="false">'1.2 - Equipamentos-Servente'!$A$2:$S$19</definedName>
    <definedName function="false" hidden="false" localSheetId="9" name="_xlnm.Print_Area" vbProcedure="false">'1.3 - EPI''S'!$A$1:$V$21</definedName>
    <definedName function="false" hidden="false" localSheetId="11" name="_xlnm.Print_Area" vbProcedure="false">'1.4 - Insumos'!$A$2:$R$39</definedName>
    <definedName function="false" hidden="false" localSheetId="12" name="_xlnm.Print_Area" vbProcedure="false">'1.5 - Utensílios'!$A$1:$P$28</definedName>
    <definedName function="false" hidden="false" localSheetId="13" name="_xlnm.Print_Area" vbProcedure="false">'1.6 - Tabela de Conversão m²'!$A$1:$AE$130</definedName>
    <definedName function="false" hidden="false" localSheetId="14" name="_xlnm.Print_Area" vbProcedure="false">'2 - Encarregado'!$A$1:$H$123</definedName>
    <definedName function="false" hidden="false" localSheetId="15" name="_xlnm.Print_Area" vbProcedure="false">'3 - Limpador de Esquadria'!$A$1:$H$130</definedName>
    <definedName function="false" hidden="false" localSheetId="16" name="_xlnm.Print_Area" vbProcedure="false">'3.1 - EPI e Insumos e Utensílio'!$A$2:$J$33</definedName>
    <definedName function="false" hidden="false" localSheetId="17" name="_xlnm.Print_Area" vbProcedure="false">'3.2 - Tabela de Conv. Limpador'!$A$2:$I$19</definedName>
    <definedName function="false" hidden="false" localSheetId="18" name="_xlnm.Print_Area" vbProcedure="false">'4 - Jardineiro'!$A$2:$H$129</definedName>
    <definedName function="false" hidden="false" localSheetId="19" name="_xlnm.Print_Area" vbProcedure="false">'4.1 - EPI''S e Insumos - Jardina'!$A$2:$J$35</definedName>
    <definedName function="false" hidden="false" localSheetId="20" name="_xlnm.Print_Area" vbProcedure="false">'4.2 - Equipamentos-Jardinagem'!$A$1:$M$22</definedName>
    <definedName function="false" hidden="false" localSheetId="21" name="_xlnm.Print_Area" vbProcedure="false">'6 - Uniformes'!$A$1:$F$20</definedName>
    <definedName function="false" hidden="false" localSheetId="22" name="_xlnm.Print_Area" vbProcedure="false">'7 - Reservatórios d''Água'!$A$2:$H$23</definedName>
    <definedName function="false" hidden="false" localSheetId="2" name="_xlnm.Print_Area" vbProcedure="false">'B - Quadro Resumo'!$A$1:$K$71</definedName>
    <definedName function="false" hidden="false" localSheetId="3" name="_xlnm.Print_Area" vbProcedure="false">'C - Áreas das Unidades'!$A$2:$K$42</definedName>
    <definedName function="false" hidden="false" localSheetId="5" name="_xlnm.Print_Area" vbProcedure="false">'E - Número de Serventes'!$A$2:$AS$34</definedName>
    <definedName function="false" hidden="false" localSheetId="6" name="_xlnm.Print_Area" vbProcedure="false">'F - Número de Equipe de Apoio'!$A$2:$U$33</definedName>
    <definedName function="false" hidden="false" localSheetId="7" name="_xlnm.Print_Area" vbProcedure="false">'G - Número de Encarregados'!$A$2:$R$31</definedName>
    <definedName function="false" hidden="false" name="Excel_BuiltIn_Print_Area_2_1" vbProcedure="false">#REF!</definedName>
    <definedName function="false" hidden="false" name="Google_Sheet_Link_1859520851_186206282" vbProcedure="false">Excel_BuiltIn_Print_Area_2_1</definedName>
    <definedName function="false" hidden="false" name="ISS" vbProcedure="false">#REF!</definedName>
    <definedName function="false" hidden="false" name="PageMaker" vbProcedure="false">#REF!</definedName>
    <definedName function="false" hidden="false" localSheetId="9" name="Print_Area_0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9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H50" authorId="0">
      <text>
        <r>
          <rPr>
            <sz val="10"/>
            <rFont val="Arial"/>
            <family val="2"/>
          </rPr>
          <t xml:space="preserve">Parametrização do orçamento: 21 dias úteis (ida e volta). Medição mensal: valor de VT efetivamente devido/pago no período, conforme Lei 7.418/1985 (6% do salário básico como cota do empregado). Em município sem tarifa pública: VT = R$ 0,00; conversão em espécie facultativa pela CCT/SC 2025, quando aplicável.</t>
        </r>
      </text>
    </comment>
    <comment ref="I50" authorId="0">
      <text>
        <r>
          <rPr>
            <sz val="10"/>
            <rFont val="Arial"/>
            <family val="2"/>
          </rPr>
          <t xml:space="preserve">Parametrização do orçamento: 21 dias úteis (ida e volta). Medição mensal: valor de VT efetivamente devido/pago no período, conforme Lei 7.418/1985 (6% do salário básico como cota do empregado). Em município sem tarifa pública: VT = R$ 0,00; conversão em espécie facultativa pela CCT/SC 2025, quando aplicável.</t>
        </r>
      </text>
    </comment>
    <comment ref="J50" authorId="0">
      <text>
        <r>
          <rPr>
            <sz val="10"/>
            <rFont val="Arial"/>
            <family val="2"/>
          </rPr>
          <t xml:space="preserve">Parametrização do orçamento: 21 dias úteis (ida e volta). Medição mensal: valor de VT efetivamente devido/pago no período, conforme Lei 7.418/1985 (6% do salário básico como cota do empregado). Em município sem tarifa pública: VT = R$ 0,00; conversão em espécie facultativa pela CCT/SC 2025, quando aplicável.</t>
        </r>
      </text>
    </comment>
    <comment ref="K50" authorId="0">
      <text>
        <r>
          <rPr>
            <sz val="10"/>
            <rFont val="Arial"/>
            <family val="2"/>
          </rPr>
          <t xml:space="preserve">Parametrização do orçamento: 21 dias úteis (ida e volta). Medição mensal: valor de VT efetivamente devido/pago no período, conforme Lei 7.418/1985 (6% do salário básico como cota do empregado). Em município sem tarifa pública: VT = R$ 0,00; conversão em espécie facultativa pela CCT/SC 2025, quando aplicável.</t>
        </r>
      </text>
    </comment>
    <comment ref="L50" authorId="0">
      <text>
        <r>
          <rPr>
            <sz val="10"/>
            <rFont val="Arial"/>
            <family val="2"/>
          </rPr>
          <t xml:space="preserve">Parametrização do orçamento: 21 dias úteis (ida e volta). Medição mensal: valor de VT efetivamente devido/pago no período, conforme Lei 7.418/1985 (6% do salário básico como cota do empregado). Em município sem tarifa pública: VT = R$ 0,00; conversão em espécie facultativa pela CCT/SC 2025, quando aplicável.</t>
        </r>
      </text>
    </comment>
    <comment ref="M50" authorId="0">
      <text>
        <r>
          <rPr>
            <sz val="10"/>
            <rFont val="Arial"/>
            <family val="2"/>
          </rPr>
          <t xml:space="preserve">Parametrização do orçamento: 21 dias úteis (ida e volta). Medição mensal: valor de VT efetivamente devido/pago no período, conforme Lei 7.418/1985 (6% do salário básico como cota do empregado). Em município sem tarifa pública: VT = R$ 0,00; conversão em espécie facultativa pela CCT/SC 2025, quando aplicável.</t>
        </r>
      </text>
    </comment>
    <comment ref="N50" authorId="0">
      <text>
        <r>
          <rPr>
            <sz val="10"/>
            <rFont val="Arial"/>
            <family val="2"/>
          </rPr>
          <t xml:space="preserve">Parametrização do orçamento: 21 dias úteis (ida e volta). Medição mensal: valor de VT efetivamente devido/pago no período, conforme Lei 7.418/1985 (6% do salário básico como cota do empregado). Em município sem tarifa pública: VT = R$ 0,00; conversão em espécie facultativa pela CCT/SC 2025, quando aplicável.</t>
        </r>
      </text>
    </comment>
    <comment ref="O50" authorId="0">
      <text>
        <r>
          <rPr>
            <sz val="10"/>
            <rFont val="Arial"/>
            <family val="2"/>
          </rPr>
          <t xml:space="preserve">Parametrização do orçamento: 21 dias úteis (ida e volta). Medição mensal: valor de VT efetivamente devido/pago no período, conforme Lei 7.418/1985 (6% do salário básico como cota do empregado). Em município sem tarifa pública: VT = R$ 0,00; conversão em espécie facultativa pela CCT/SC 2025, quando aplicável.</t>
        </r>
      </text>
    </comment>
  </commentList>
</comments>
</file>

<file path=xl/sharedStrings.xml><?xml version="1.0" encoding="utf-8"?>
<sst xmlns="http://schemas.openxmlformats.org/spreadsheetml/2006/main" count="2893" uniqueCount="853">
  <si>
    <t xml:space="preserve">OBSERVAÇÃO: ESTA PLANILHA É DE USO OBRIGATÓRIO PELO LICITANTE, SOB PENA DE DESCLASSIFICAÇÃO DA PROPOSTA, CONFORME ITENS 5.13.1.1, 5.13.1.2, 5.13.1.7 E 5.13.1.8 DO TERMO DE REFERÊNCIA, COMBINADOS COM AS DISPOSIÇÕES CORRESPONDENTES DO EDITAL DO PREGÃO ELETRÔNICO.</t>
  </si>
  <si>
    <t xml:space="preserve">INSTRUÇÕES DE PREENCHIMENTO</t>
  </si>
  <si>
    <t xml:space="preserve">
NOTA – CUSTOS MÍNIMOS RELEVANTES (ITENS COM DEDICAÇÃO EXCLUSIVA DE MÃO DE OBRA – DEMO)
</t>
  </si>
  <si>
    <r>
      <rPr>
        <sz val="12"/>
        <color theme="1"/>
        <rFont val="Cambria"/>
        <family val="1"/>
        <charset val="1"/>
      </rPr>
      <t xml:space="preserve">
1. Para os itens/parcelas executados com dedicação exclusiva de mão de obra (</t>
    </r>
    <r>
      <rPr>
        <b val="true"/>
        <sz val="12"/>
        <color rgb="FFFF0000"/>
        <rFont val="Cambria"/>
        <family val="1"/>
        <charset val="1"/>
      </rPr>
      <t xml:space="preserve">DEMO</t>
    </r>
    <r>
      <rPr>
        <sz val="12"/>
        <color theme="1"/>
        <rFont val="Cambria"/>
        <family val="1"/>
        <charset val="1"/>
      </rPr>
      <t xml:space="preserve">), os valores referentes a </t>
    </r>
    <r>
      <rPr>
        <b val="true"/>
        <sz val="12"/>
        <color rgb="FFFF0000"/>
        <rFont val="Cambria"/>
        <family val="1"/>
        <charset val="1"/>
      </rPr>
      <t xml:space="preserve">(i) salário-base e adicionais obrigatórios</t>
    </r>
    <r>
      <rPr>
        <sz val="12"/>
        <color theme="1"/>
        <rFont val="Cambria"/>
        <family val="1"/>
        <charset val="1"/>
      </rPr>
      <t xml:space="preserve">, </t>
    </r>
    <r>
      <rPr>
        <b val="true"/>
        <sz val="12"/>
        <color rgb="FFFF0000"/>
        <rFont val="Cambria"/>
        <family val="1"/>
        <charset val="1"/>
      </rPr>
      <t xml:space="preserve">(ii) auxílio-alimentação/refeição</t>
    </r>
    <r>
      <rPr>
        <sz val="12"/>
        <color theme="1"/>
        <rFont val="Cambria"/>
        <family val="1"/>
        <charset val="1"/>
      </rPr>
      <t xml:space="preserve"> e </t>
    </r>
    <r>
      <rPr>
        <b val="true"/>
        <sz val="12"/>
        <color rgb="FFFF0000"/>
        <rFont val="Cambria"/>
        <family val="1"/>
        <charset val="1"/>
      </rPr>
      <t xml:space="preserve">(iii) demais benefícios trabalhistas e sociais previstos no instrumento coletivo</t>
    </r>
    <r>
      <rPr>
        <sz val="12"/>
        <color theme="1"/>
        <rFont val="Cambria"/>
        <family val="1"/>
        <charset val="1"/>
      </rPr>
      <t xml:space="preserve"> aplicável e exigíveis para a categoria constituem </t>
    </r>
    <r>
      <rPr>
        <b val="true"/>
        <u val="single"/>
        <sz val="12"/>
        <color rgb="FFFF0000"/>
        <rFont val="Cambria"/>
        <family val="1"/>
        <charset val="1"/>
      </rPr>
      <t xml:space="preserve">PATAMAR MÍNIMO OBRIGATÓRIO</t>
    </r>
    <r>
      <rPr>
        <sz val="12"/>
        <color theme="1"/>
        <rFont val="Cambria"/>
        <family val="1"/>
        <charset val="1"/>
      </rPr>
      <t xml:space="preserve"> para composição de preços.
</t>
    </r>
  </si>
  <si>
    <r>
      <rPr>
        <sz val="12"/>
        <color theme="1"/>
        <rFont val="Cambria"/>
        <family val="1"/>
        <charset val="1"/>
      </rPr>
      <t xml:space="preserve">
2. Assim, as propostas deverão observar, no mínimo, os valores de referência indicados nesta PCFP para as parcelas acima (custos mínimos relevantes), sob pena de </t>
    </r>
    <r>
      <rPr>
        <b val="true"/>
        <sz val="12"/>
        <color rgb="FFFF0000"/>
        <rFont val="Cambria"/>
        <family val="1"/>
        <charset val="1"/>
      </rPr>
      <t xml:space="preserve">inexequibilidade</t>
    </r>
    <r>
      <rPr>
        <sz val="12"/>
        <color theme="1"/>
        <rFont val="Cambria"/>
        <family val="1"/>
        <charset val="1"/>
      </rPr>
      <t xml:space="preserve"> e </t>
    </r>
    <r>
      <rPr>
        <b val="true"/>
        <sz val="12"/>
        <color rgb="FFFF0000"/>
        <rFont val="Cambria"/>
        <family val="1"/>
        <charset val="1"/>
      </rPr>
      <t xml:space="preserve">desclassificação</t>
    </r>
    <r>
      <rPr>
        <sz val="12"/>
        <color theme="1"/>
        <rFont val="Cambria"/>
        <family val="1"/>
        <charset val="1"/>
      </rPr>
      <t xml:space="preserve">, nos termos do Termo de Referência e do edital.
</t>
    </r>
  </si>
  <si>
    <r>
      <rPr>
        <sz val="12"/>
        <color theme="1"/>
        <rFont val="Cambria"/>
        <family val="1"/>
        <charset val="1"/>
      </rPr>
      <t xml:space="preserve">
3. Qualquer menção a “planilha referencial/orientativa” refere-se exclusivamente à responsabilidade da licitante pela correta composição global de sua proposta e ao dimensionamento, NÃO afastando, em hipótese alguma, a obrigatoriedade de observância dos </t>
    </r>
    <r>
      <rPr>
        <b val="true"/>
        <sz val="12"/>
        <color rgb="FFFF0000"/>
        <rFont val="Cambria"/>
        <family val="1"/>
        <charset val="1"/>
      </rPr>
      <t xml:space="preserve">custos mínimos relevantes</t>
    </r>
    <r>
      <rPr>
        <sz val="12"/>
        <color theme="1"/>
        <rFont val="Cambria"/>
        <family val="1"/>
        <charset val="1"/>
      </rPr>
      <t xml:space="preserve"> para itens/parcelas DEMO.
</t>
    </r>
  </si>
  <si>
    <t xml:space="preserve">4. Esta nota aplica-se exclusivamente aos itens/parcelas DEMO. Para itens/parcelas SEM dedicação exclusiva de mão de obra (SEM DEMO), não há fixação de custos mínimos trabalhistas por posto/jornada/trabalhador nesta PCFP, devendo a proposta refletir o preço do serviço conforme a unidade de medição definida no Termo de Referência/edital, observada a legislação aplicável.</t>
  </si>
  <si>
    <t xml:space="preserve">PREENCHER SOMENTE AS CÉLULAS DESTACADAS EM ROXO. As demais células estão bloqueadas.</t>
  </si>
  <si>
    <t xml:space="preserve">As planilhas de custos serão preenchidas ou calculadas automaticamente com base nos valores inseridos nas células de cor roxa. Em hipótese alguma devem ser alteradas as fórmulas ou adicionadas linhas e colunas.</t>
  </si>
  <si>
    <t xml:space="preserve">SENDO NECESSÁRIA A ALTERAÇÃO DE CÉLULAS BLOQUEADAS, INFORMAR EXPRESSAMENTE, NO CHAT DA SESSÃO PÚBLICA, QUAIS CÉLULAS SE PRETENDE ALTERAR, E QUAL A JUSTIFICATIVA. A EQUIPE DO PREGÃO ANALISARÁ A PERTINÊNCIA DA SOLICITAÇÃO E, SENDO O CASO, CONVOCARÁ O ENVIO DO ANEXO COM A RESPECTIVA CÉLULA LIBERADA PARA EDIÇÃO.</t>
  </si>
  <si>
    <t xml:space="preserve">A alteração discricionária das células habilitadas para edição é de responsabilidade da licitante. Com relação aos módulos 3 e 4 da planilha de custos e formação de preços, caso a proposta da licitante seja vencedora, em um eventual pedido de reequilíbrio econômico, a contratada deverá comprovar através de documentos tanto a veracidade dos valores originais, quanto das alterações pleiteadas, sob pena de indeferimento.</t>
  </si>
  <si>
    <t xml:space="preserve">Alteração de células não destacadas na cor roxa não poderão ser fruto de pedidos de reequilíbrios futuros.</t>
  </si>
  <si>
    <t xml:space="preserve">Tais medidas asseguram tratamento isonômico entre os Licitantes, evitam propostas manifestamente inexequíveis, e garantem uma contratação mais vantajosa para a Administração. Objetivos fundamentais da Lei 14.133/2021.</t>
  </si>
  <si>
    <t xml:space="preserve">A contratada deverá arcar com o ônus decorrente de eventual equívoco no dimensionamento dos quantitativos de sua proposta até que o contrato venha a termo, devendo complementá-lo por suas expensas caso o previsto inicialmente em sua proposta não seja satisfatório para o atendimento ao objeto da licitação.</t>
  </si>
  <si>
    <r>
      <rPr>
        <b val="true"/>
        <sz val="12"/>
        <color theme="1"/>
        <rFont val="Cambria"/>
        <family val="1"/>
        <charset val="1"/>
      </rPr>
      <t xml:space="preserve">Sobre o arredondamento do efetivo</t>
    </r>
    <r>
      <rPr>
        <sz val="12"/>
        <color theme="1"/>
        <rFont val="Cambria"/>
        <family val="1"/>
        <charset val="1"/>
      </rPr>
      <t xml:space="preserve">: 
- As frações encontradas no cálculo de dimensionamento representam cargas parciais de trabalho e não pessoas. O efetivo é apurado pela soma total das cargas de trabalho, sendo operacionalizado mediante distribuição interna de atividades, equipe volante e rotinas consolidadas. Na execução contratual, os postos efetivamente alocados obedecem à jornada legal e são compostos integralmente por trabalhadores inteiros, nunca fracionados.</t>
    </r>
  </si>
  <si>
    <r>
      <rPr>
        <b val="true"/>
        <sz val="12"/>
        <color theme="1"/>
        <rFont val="Cambria"/>
        <family val="1"/>
        <charset val="1"/>
      </rPr>
      <t xml:space="preserve">RAT — Risco Ambiental do Trabalho (SAT)
</t>
    </r>
    <r>
      <rPr>
        <sz val="12"/>
        <color theme="1"/>
        <rFont val="Cambria"/>
        <family val="1"/>
        <charset val="1"/>
      </rPr>
      <t xml:space="preserve">- O RAT exibido nas planilhas é meramente referencial para demonstrar a estrutura do cálculo.
- Cabe à licitante, ao formular sua proposta, aplicar o RAT efetivamente devido segundo o seu CNAE (grau de risco 1%, 2% ou 3%), assumindo integral responsabilidade pela veracidade dos percentuais utilizados na composição do preço.
- A avaliação e eventual glosa incidirão sobre inconsistências entre o RAT declarado e o RAT devido pela licitante.</t>
    </r>
  </si>
  <si>
    <r>
      <rPr>
        <b val="true"/>
        <sz val="12"/>
        <color theme="1"/>
        <rFont val="Cambria"/>
        <family val="1"/>
        <charset val="1"/>
      </rPr>
      <t xml:space="preserve">FAP — Fator Acidentário de Prevenção
</t>
    </r>
    <r>
      <rPr>
        <sz val="12"/>
        <color theme="1"/>
        <rFont val="Cambria"/>
        <family val="1"/>
        <charset val="1"/>
      </rPr>
      <t xml:space="preserve">- Para padronização e isonomia, o PCFP institucional exibe FAP = 1,0000 (neutro), servindo apenas como demonstrativo de cálculo.
- Cada licitante deve substituir o FAP neutro pelo seu FAP vigente (divulgado oficialmente para o seu CNPJ), refletindo-o na composição do preço.
- A licitante responde pela correção do FAP informado em sua proposta. Em diligência, a Administração poderá exigir o extrato oficial do FAP vigente para o CNPJ da proponente.</t>
    </r>
  </si>
  <si>
    <t xml:space="preserve">ANEXO </t>
  </si>
  <si>
    <t xml:space="preserve">MODELO DE PROPOSTA</t>
  </si>
  <si>
    <t xml:space="preserve">BASE</t>
  </si>
  <si>
    <t xml:space="preserve">INFORMAÇÕES BÁSICAS</t>
  </si>
  <si>
    <t xml:space="preserve">Nº Do Processo</t>
  </si>
  <si>
    <t xml:space="preserve">10905.720131/2025-33</t>
  </si>
  <si>
    <t xml:space="preserve">Pregão Eletrônico</t>
  </si>
  <si>
    <t xml:space="preserve">XX/2026</t>
  </si>
  <si>
    <t xml:space="preserve">Contratante (Uasg)</t>
  </si>
  <si>
    <t xml:space="preserve">170156 – SUPERINTENDÊNCIA REGIONAL DA RECEITA FEDERAL DA 9ª RF</t>
  </si>
  <si>
    <t xml:space="preserve">Termo De Referência</t>
  </si>
  <si>
    <t xml:space="preserve">XX/XXXX</t>
  </si>
  <si>
    <t xml:space="preserve">Prazo Do Contrato (Meses)</t>
  </si>
  <si>
    <t xml:space="preserve">A. IDENTIFICAÇÃO</t>
  </si>
  <si>
    <t xml:space="preserve">Razão social/cnpj: </t>
  </si>
  <si>
    <t xml:space="preserve">Endereço completo: </t>
  </si>
  <si>
    <t xml:space="preserve">Dados bancários:</t>
  </si>
  <si>
    <t xml:space="preserve">Representante legal: (nome, rg e cpf)</t>
  </si>
  <si>
    <t xml:space="preserve">Telefone:</t>
  </si>
  <si>
    <t xml:space="preserve">E-mail: </t>
  </si>
  <si>
    <t xml:space="preserve">Data da proposta</t>
  </si>
  <si>
    <t xml:space="preserve">Prazo do contrato (meses)</t>
  </si>
  <si>
    <t xml:space="preserve">Tipo de serviço</t>
  </si>
  <si>
    <t xml:space="preserve">Limpeza e Conservação</t>
  </si>
  <si>
    <t xml:space="preserve">Classificação Brasileira de Ocupações</t>
  </si>
  <si>
    <t xml:space="preserve">5143-20</t>
  </si>
  <si>
    <t xml:space="preserve">Categoria profissional (vinculada à execução contratual) </t>
  </si>
  <si>
    <t xml:space="preserve">Servente</t>
  </si>
  <si>
    <t xml:space="preserve">Estado</t>
  </si>
  <si>
    <t xml:space="preserve">Paraná</t>
  </si>
  <si>
    <t xml:space="preserve">Santa Catarina</t>
  </si>
  <si>
    <t xml:space="preserve">Convenção Coletiva de Trabalho Vigente</t>
  </si>
  <si>
    <t xml:space="preserve">PR000063/2026</t>
  </si>
  <si>
    <t xml:space="preserve">SC000124/2026</t>
  </si>
  <si>
    <t xml:space="preserve">CCT - Data-Base da Categoria (dia/mês/ano)</t>
  </si>
  <si>
    <t xml:space="preserve">Carga horária a contratar (Horas/Mês)</t>
  </si>
  <si>
    <t xml:space="preserve">Salário Normativo da Categoria Profissional </t>
  </si>
  <si>
    <t xml:space="preserve">Salário Mínimo Nacional</t>
  </si>
  <si>
    <t xml:space="preserve">Valor do Vale-alimentação – Mensal</t>
  </si>
  <si>
    <t xml:space="preserve">-</t>
  </si>
  <si>
    <t xml:space="preserve">Valor do Vale-alimentação – Diário</t>
  </si>
  <si>
    <t xml:space="preserve">Valor do Vale-transporte</t>
  </si>
  <si>
    <t xml:space="preserve">Benefício assistência médica/ao trabalhador – Cláusula 16ª §1º</t>
  </si>
  <si>
    <t xml:space="preserve">Benefício Social Familiar - Cláusula 17ª §1º</t>
  </si>
  <si>
    <t xml:space="preserve">Fundo de formação profissional – Cláusula 23ª</t>
  </si>
  <si>
    <r>
      <rPr>
        <sz val="14"/>
        <rFont val="Cambria"/>
        <family val="1"/>
        <charset val="1"/>
      </rPr>
      <t xml:space="preserve">Seguro de Vida</t>
    </r>
    <r>
      <rPr>
        <sz val="14"/>
        <color rgb="FF000000"/>
        <rFont val="Cambria"/>
        <family val="1"/>
        <charset val="1"/>
      </rPr>
      <t xml:space="preserve"> – Cláusula 14ª</t>
    </r>
  </si>
  <si>
    <t xml:space="preserve">---</t>
  </si>
  <si>
    <t xml:space="preserve">Adicional de Risco – Cláusula 11ª</t>
  </si>
  <si>
    <r>
      <rPr>
        <sz val="14"/>
        <rFont val="Cambria"/>
        <family val="1"/>
        <charset val="1"/>
      </rPr>
      <t xml:space="preserve">Prêmio Assiduidade – </t>
    </r>
    <r>
      <rPr>
        <sz val="14"/>
        <color rgb="FF000000"/>
        <rFont val="Cambria"/>
        <family val="1"/>
        <charset val="1"/>
      </rPr>
      <t xml:space="preserve">Cláusula 11ª </t>
    </r>
  </si>
  <si>
    <t xml:space="preserve">Submódulo  2.2 - C</t>
  </si>
  <si>
    <t xml:space="preserve">Grupo</t>
  </si>
  <si>
    <t xml:space="preserve">RAT</t>
  </si>
  <si>
    <t xml:space="preserve">FAP</t>
  </si>
  <si>
    <t xml:space="preserve">ÚNICO</t>
  </si>
  <si>
    <t xml:space="preserve">Submódulo 2.3 A – Vale Transporte</t>
  </si>
  <si>
    <t xml:space="preserve">Município</t>
  </si>
  <si>
    <t xml:space="preserve">Valor unitário</t>
  </si>
  <si>
    <t xml:space="preserve">Base Legal</t>
  </si>
  <si>
    <t xml:space="preserve">Foz do Iguaçu</t>
  </si>
  <si>
    <t xml:space="preserve">Decreto Municipal nº 32.494/2024 (D.O. 4.940, 29/04/2024), vigência 02/05/2024</t>
  </si>
  <si>
    <t xml:space="preserve">Capanema</t>
  </si>
  <si>
    <t xml:space="preserve">Santo Antônio do Sudoeste</t>
  </si>
  <si>
    <t xml:space="preserve">Dionísio Cerqueira</t>
  </si>
  <si>
    <t xml:space="preserve">Módulo 6 A - Custos Indiretos: Despesas Administrativas e Operacionais</t>
  </si>
  <si>
    <t xml:space="preserve">1 – Servente</t>
  </si>
  <si>
    <t xml:space="preserve">2 – Encarregado</t>
  </si>
  <si>
    <t xml:space="preserve">3 – Limpador de Fachada</t>
  </si>
  <si>
    <t xml:space="preserve">4 – Equipe de Apoio – Domingos e Feriados</t>
  </si>
  <si>
    <t xml:space="preserve">5 – Jardineiro</t>
  </si>
  <si>
    <t xml:space="preserve"> Custos Indiretos</t>
  </si>
  <si>
    <t xml:space="preserve">Módulo 6 B - Lucro</t>
  </si>
  <si>
    <t xml:space="preserve">Lucro</t>
  </si>
  <si>
    <t xml:space="preserve">Módulo 6 C.1 – PIS</t>
  </si>
  <si>
    <t xml:space="preserve">Categoria</t>
  </si>
  <si>
    <t xml:space="preserve">Alíquota</t>
  </si>
  <si>
    <t xml:space="preserve">Lei nº 9.718/1998, art. 2º</t>
  </si>
  <si>
    <t xml:space="preserve">Módulo 6 C.3 – COFINS</t>
  </si>
  <si>
    <t xml:space="preserve">Lei nº 9.718/1998, art. 3º</t>
  </si>
  <si>
    <t xml:space="preserve">Módulo 6 C.3 – Imposto Sobre Serviços - ISS</t>
  </si>
  <si>
    <t xml:space="preserve">ISS</t>
  </si>
  <si>
    <t xml:space="preserve">Lei Complementar nº 82/2003</t>
  </si>
  <si>
    <t xml:space="preserve">Lei 950, de 12/12/2003.</t>
  </si>
  <si>
    <t xml:space="preserve">Lei Complementar nº 3.262/2024.</t>
  </si>
  <si>
    <t xml:space="preserve">Lei 4.090/2010</t>
  </si>
  <si>
    <t xml:space="preserve">Planilha</t>
  </si>
  <si>
    <t xml:space="preserve">Módulo  3 - A</t>
  </si>
  <si>
    <t xml:space="preserve">Módulo  4 - A</t>
  </si>
  <si>
    <t xml:space="preserve">Módulo  4 - B</t>
  </si>
  <si>
    <t xml:space="preserve">Módulo  4 - C</t>
  </si>
  <si>
    <t xml:space="preserve">Aviso Prévio Indenizado</t>
  </si>
  <si>
    <t xml:space="preserve">Férias Usufruídas</t>
  </si>
  <si>
    <t xml:space="preserve">Ausências Legais</t>
  </si>
  <si>
    <t xml:space="preserve">Licença Paternidade</t>
  </si>
  <si>
    <t xml:space="preserve">% de casos por ano</t>
  </si>
  <si>
    <t xml:space="preserve">% De Férias Usufruídas Em Relação Ás Férias Totais (Usufruídas, Indenizadas E Proporcionais)</t>
  </si>
  <si>
    <t xml:space="preserve">Quantidade de dias por ano</t>
  </si>
  <si>
    <t xml:space="preserve">N</t>
  </si>
  <si>
    <t xml:space="preserve">Módulo  4 - D</t>
  </si>
  <si>
    <t xml:space="preserve">Módulo  4 - E</t>
  </si>
  <si>
    <t xml:space="preserve">Módulo  4 - F</t>
  </si>
  <si>
    <t xml:space="preserve">Módulo  4 - G</t>
  </si>
  <si>
    <t xml:space="preserve">Ausência Por Acidente De Trabalho</t>
  </si>
  <si>
    <t xml:space="preserve">Afastamento Maternidade</t>
  </si>
  <si>
    <t xml:space="preserve">Ausência Por Doença</t>
  </si>
  <si>
    <t xml:space="preserve">Custo Com Compensação De Intrajornada Usufruída</t>
  </si>
  <si>
    <t xml:space="preserve">Incidência Mensal (A Cada 24 Dias)</t>
  </si>
  <si>
    <t xml:space="preserve">Jardinagem</t>
  </si>
  <si>
    <t xml:space="preserve">5143-15</t>
  </si>
  <si>
    <t xml:space="preserve">4101-05</t>
  </si>
  <si>
    <t xml:space="preserve">6220-10</t>
  </si>
  <si>
    <t xml:space="preserve">Limpador de Fachadas</t>
  </si>
  <si>
    <t xml:space="preserve">Encarregado</t>
  </si>
  <si>
    <t xml:space="preserve">Jardineiro</t>
  </si>
  <si>
    <t xml:space="preserve">Custo dos Laudos de Análise Laboratorial</t>
  </si>
  <si>
    <t xml:space="preserve">Local / Descrição</t>
  </si>
  <si>
    <t xml:space="preserve">Valor Unitário</t>
  </si>
  <si>
    <t xml:space="preserve">Laudo de Análise Laboratorial</t>
  </si>
  <si>
    <t xml:space="preserve">ALF/Foz do Iguaçu – Ponte Internacional da Amizade – com ART/CRT</t>
  </si>
  <si>
    <t xml:space="preserve">ALF/Foz do Iguaçu – Ponte Tancredo Neves – com ART/CRT</t>
  </si>
  <si>
    <t xml:space="preserve">ALF/Foz do Iguaçu – Ponte da Integração – com ART/CRT</t>
  </si>
  <si>
    <t xml:space="preserve">IRF/Capanema – Sede – com ART/CRT</t>
  </si>
  <si>
    <t xml:space="preserve">IRF/Capanema – Ponte – com ART/CRT</t>
  </si>
  <si>
    <t xml:space="preserve">ARF/Santo Antônio do Sudoeste – com ART/CRT</t>
  </si>
  <si>
    <t xml:space="preserve">ALF/Dionísio Cerqueira – Aduana de Turismo – com ART/CRT</t>
  </si>
  <si>
    <t xml:space="preserve">ALF/Dionísio Cerqueira – Ponto de Fronteira Alfandegado – com ART/CRT</t>
  </si>
  <si>
    <t xml:space="preserve">RAZÃO SOCIAL/CNPJ: </t>
  </si>
  <si>
    <t xml:space="preserve">ENDEREÇO COMPLETO: </t>
  </si>
  <si>
    <t xml:space="preserve">DADOS BANCÁRIOS:</t>
  </si>
  <si>
    <t xml:space="preserve">REPRESENTANTE LEGAL: (NOME, RG E CPF)</t>
  </si>
  <si>
    <t xml:space="preserve">TELEFONE:</t>
  </si>
  <si>
    <t xml:space="preserve">E-MAIL: </t>
  </si>
  <si>
    <t xml:space="preserve">B. ITENS DA PROPOSTA</t>
  </si>
  <si>
    <t xml:space="preserve">MECANISMO DE RECOMPOSIÇÃO DO EQUILÍBRIO ECONÔMICO-FINANCEIRO</t>
  </si>
  <si>
    <r>
      <rPr>
        <sz val="12"/>
        <color theme="1"/>
        <rFont val="Cambria"/>
        <family val="1"/>
        <charset val="1"/>
      </rPr>
      <t xml:space="preserve">(a) Itens/parcelas </t>
    </r>
    <r>
      <rPr>
        <b val="true"/>
        <sz val="12"/>
        <color theme="1"/>
        <rFont val="Cambria"/>
        <family val="1"/>
        <charset val="1"/>
      </rPr>
      <t xml:space="preserve">COM </t>
    </r>
    <r>
      <rPr>
        <sz val="12"/>
        <color theme="1"/>
        <rFont val="Cambria"/>
        <family val="1"/>
        <charset val="1"/>
      </rPr>
      <t xml:space="preserve">dedicação exclusiva de mão de obra </t>
    </r>
    <r>
      <rPr>
        <b val="true"/>
        <sz val="12"/>
        <color theme="1"/>
        <rFont val="Cambria"/>
        <family val="1"/>
        <charset val="1"/>
      </rPr>
      <t xml:space="preserve">(DEMO)</t>
    </r>
    <r>
      <rPr>
        <sz val="12"/>
        <color theme="1"/>
        <rFont val="Cambria"/>
        <family val="1"/>
        <charset val="1"/>
      </rPr>
      <t xml:space="preserve">: </t>
    </r>
    <r>
      <rPr>
        <b val="true"/>
        <sz val="12"/>
        <color theme="1"/>
        <rFont val="Cambria"/>
        <family val="1"/>
        <charset val="1"/>
      </rPr>
      <t xml:space="preserve">REPACTUAÇÃO</t>
    </r>
    <r>
      <rPr>
        <sz val="12"/>
        <color theme="1"/>
        <rFont val="Cambria"/>
        <family val="1"/>
        <charset val="1"/>
      </rPr>
      <t xml:space="preserve"> (Lei 14.133/2021), vinculada à variação de </t>
    </r>
    <r>
      <rPr>
        <b val="true"/>
        <sz val="12"/>
        <color theme="1"/>
        <rFont val="Cambria"/>
        <family val="1"/>
        <charset val="1"/>
      </rPr>
      <t xml:space="preserve">custos de mão de obra</t>
    </r>
    <r>
      <rPr>
        <sz val="12"/>
        <color theme="1"/>
        <rFont val="Cambria"/>
        <family val="1"/>
        <charset val="1"/>
      </rPr>
      <t xml:space="preserve"> decorrente de </t>
    </r>
    <r>
      <rPr>
        <b val="true"/>
        <sz val="12"/>
        <color theme="1"/>
        <rFont val="Cambria"/>
        <family val="1"/>
        <charset val="1"/>
      </rPr>
      <t xml:space="preserve">norma coletiva</t>
    </r>
    <r>
      <rPr>
        <sz val="12"/>
        <color theme="1"/>
        <rFont val="Cambria"/>
        <family val="1"/>
        <charset val="1"/>
      </rPr>
      <t xml:space="preserve">.</t>
    </r>
  </si>
  <si>
    <r>
      <rPr>
        <sz val="12"/>
        <color theme="1"/>
        <rFont val="Cambria"/>
        <family val="1"/>
        <charset val="1"/>
      </rPr>
      <t xml:space="preserve">(b) Itens/parcelas </t>
    </r>
    <r>
      <rPr>
        <b val="true"/>
        <sz val="12"/>
        <color theme="1"/>
        <rFont val="Cambria"/>
        <family val="1"/>
        <charset val="1"/>
      </rPr>
      <t xml:space="preserve">SEM</t>
    </r>
    <r>
      <rPr>
        <sz val="12"/>
        <color theme="1"/>
        <rFont val="Cambria"/>
        <family val="1"/>
        <charset val="1"/>
      </rPr>
      <t xml:space="preserve"> dedicação exclusiva (</t>
    </r>
    <r>
      <rPr>
        <b val="true"/>
        <sz val="12"/>
        <color theme="1"/>
        <rFont val="Cambria"/>
        <family val="1"/>
        <charset val="1"/>
      </rPr>
      <t xml:space="preserve">SEM DEMO</t>
    </r>
    <r>
      <rPr>
        <sz val="12"/>
        <color theme="1"/>
        <rFont val="Cambria"/>
        <family val="1"/>
        <charset val="1"/>
      </rPr>
      <t xml:space="preserve">): </t>
    </r>
    <r>
      <rPr>
        <b val="true"/>
        <sz val="12"/>
        <color theme="1"/>
        <rFont val="Cambria"/>
        <family val="1"/>
        <charset val="1"/>
      </rPr>
      <t xml:space="preserve">REAJUSTE</t>
    </r>
    <r>
      <rPr>
        <sz val="12"/>
        <color theme="1"/>
        <rFont val="Cambria"/>
        <family val="1"/>
        <charset val="1"/>
      </rPr>
      <t xml:space="preserve"> por </t>
    </r>
    <r>
      <rPr>
        <b val="true"/>
        <sz val="12"/>
        <color theme="1"/>
        <rFont val="Cambria"/>
        <family val="1"/>
        <charset val="1"/>
      </rPr>
      <t xml:space="preserve">índice</t>
    </r>
    <r>
      <rPr>
        <sz val="12"/>
        <color theme="1"/>
        <rFont val="Cambria"/>
        <family val="1"/>
        <charset val="1"/>
      </rPr>
      <t xml:space="preserve"> (conforme TR/Contrato).</t>
    </r>
  </si>
  <si>
    <r>
      <rPr>
        <sz val="12"/>
        <color theme="1"/>
        <rFont val="Cambria"/>
        <family val="1"/>
        <charset val="1"/>
      </rPr>
      <t xml:space="preserve">(c) Em itens </t>
    </r>
    <r>
      <rPr>
        <b val="true"/>
        <sz val="12"/>
        <color theme="1"/>
        <rFont val="Cambria"/>
        <family val="1"/>
        <charset val="1"/>
      </rPr>
      <t xml:space="preserve">DEMO</t>
    </r>
    <r>
      <rPr>
        <sz val="12"/>
        <color theme="1"/>
        <rFont val="Cambria"/>
        <family val="1"/>
        <charset val="1"/>
      </rPr>
      <t xml:space="preserve">, apenas a parcela de </t>
    </r>
    <r>
      <rPr>
        <b val="true"/>
        <sz val="12"/>
        <color theme="1"/>
        <rFont val="Cambria"/>
        <family val="1"/>
        <charset val="1"/>
      </rPr>
      <t xml:space="preserve">mão de obra/encargos é repactuável</t>
    </r>
    <r>
      <rPr>
        <sz val="12"/>
        <color theme="1"/>
        <rFont val="Cambria"/>
        <family val="1"/>
        <charset val="1"/>
      </rPr>
      <t xml:space="preserve">; parcelas de </t>
    </r>
    <r>
      <rPr>
        <b val="true"/>
        <sz val="12"/>
        <color theme="1"/>
        <rFont val="Cambria"/>
        <family val="1"/>
        <charset val="1"/>
      </rPr>
      <t xml:space="preserve">custos de mercado </t>
    </r>
    <r>
      <rPr>
        <sz val="12"/>
        <color theme="1"/>
        <rFont val="Cambria"/>
        <family val="1"/>
        <charset val="1"/>
      </rPr>
      <t xml:space="preserve">(insumos, equipamentos, utensílios, EPIs e uniformes) são tratadas como </t>
    </r>
    <r>
      <rPr>
        <b val="true"/>
        <sz val="12"/>
        <color theme="1"/>
        <rFont val="Cambria"/>
        <family val="1"/>
        <charset val="1"/>
      </rPr>
      <t xml:space="preserve">reajuste por índice</t>
    </r>
    <r>
      <rPr>
        <sz val="12"/>
        <color theme="1"/>
        <rFont val="Cambria"/>
        <family val="1"/>
        <charset val="1"/>
      </rPr>
      <t xml:space="preserve">, </t>
    </r>
    <r>
      <rPr>
        <b val="true"/>
        <sz val="12"/>
        <color theme="1"/>
        <rFont val="Cambria"/>
        <family val="1"/>
        <charset val="1"/>
      </rPr>
      <t xml:space="preserve">quando aplicável</t>
    </r>
    <r>
      <rPr>
        <sz val="12"/>
        <color theme="1"/>
        <rFont val="Cambria"/>
        <family val="1"/>
        <charset val="1"/>
      </rPr>
      <t xml:space="preserve">.</t>
    </r>
  </si>
  <si>
    <t xml:space="preserve">ITENS</t>
  </si>
  <si>
    <t xml:space="preserve">1 – “LIMPEZA – DEMO – SERVENTES” </t>
  </si>
  <si>
    <t xml:space="preserve">Descrição completa</t>
  </si>
  <si>
    <t xml:space="preserve">Unidade</t>
  </si>
  <si>
    <t xml:space="preserve">Quantidade</t>
  </si>
  <si>
    <t xml:space="preserve">Valor unitário por unidade de medida</t>
  </si>
  <si>
    <t xml:space="preserve">Valor mensal</t>
  </si>
  <si>
    <t xml:space="preserve">Valor da proposta (12 meses)</t>
  </si>
  <si>
    <t xml:space="preserve">(a)</t>
  </si>
  <si>
    <t xml:space="preserve">(b)</t>
  </si>
  <si>
    <t xml:space="preserve">D = c x 12</t>
  </si>
  <si>
    <r>
      <rPr>
        <sz val="14"/>
        <color theme="1"/>
        <rFont val="Cambria"/>
        <family val="1"/>
        <charset val="1"/>
      </rPr>
      <t xml:space="preserve">Prestação dos serviços continuados de </t>
    </r>
    <r>
      <rPr>
        <b val="true"/>
        <sz val="14"/>
        <color theme="1"/>
        <rFont val="Cambria"/>
        <family val="1"/>
        <charset val="1"/>
      </rPr>
      <t xml:space="preserve">limpeza, conservação, higienização e asseio, </t>
    </r>
    <r>
      <rPr>
        <b val="true"/>
        <sz val="14"/>
        <color rgb="FFFF0000"/>
        <rFont val="Cambria"/>
        <family val="1"/>
        <charset val="1"/>
      </rPr>
      <t xml:space="preserve">com fornecimento de mão de obra</t>
    </r>
    <r>
      <rPr>
        <sz val="14"/>
        <color theme="1"/>
        <rFont val="Cambria"/>
        <family val="1"/>
        <charset val="1"/>
      </rPr>
      <t xml:space="preserve">, conforme área, produtividade e conversão de valor por m² previstos na "</t>
    </r>
    <r>
      <rPr>
        <b val="true"/>
        <i val="true"/>
        <sz val="14"/>
        <color rgb="FF0000FF"/>
        <rFont val="Cambria"/>
        <family val="1"/>
        <charset val="1"/>
      </rPr>
      <t xml:space="preserve">1.6 - Tabela de Conversão m²</t>
    </r>
    <r>
      <rPr>
        <sz val="14"/>
        <color theme="1"/>
        <rFont val="Cambria"/>
        <family val="1"/>
        <charset val="1"/>
      </rPr>
      <t xml:space="preserve">" - CATSER: 24023 – </t>
    </r>
    <r>
      <rPr>
        <sz val="14"/>
        <color rgb="FF55215B"/>
        <rFont val="Cambria"/>
        <family val="1"/>
        <charset val="1"/>
      </rPr>
      <t xml:space="preserve">[Mecanismo de Recomposição do Equilíbrio Econômico-Financeiro: REPACTUAÇÃO (parcela de mão de obra DEMO); REAJUSTE (parcelas de mercado: insumos / equipamentos / utensílios / EPI / uniformes)]</t>
    </r>
  </si>
  <si>
    <t xml:space="preserve">m²</t>
  </si>
  <si>
    <r>
      <rPr>
        <b val="true"/>
        <sz val="14"/>
        <color theme="1"/>
        <rFont val="Cambria"/>
        <family val="1"/>
        <charset val="1"/>
      </rPr>
      <t xml:space="preserve">Encarregado</t>
    </r>
    <r>
      <rPr>
        <sz val="14"/>
        <color theme="1"/>
        <rFont val="Cambria"/>
        <family val="1"/>
        <charset val="1"/>
      </rPr>
      <t xml:space="preserve"> de servente de limpeza - valor por posto previstos na aba "</t>
    </r>
    <r>
      <rPr>
        <b val="true"/>
        <i val="true"/>
        <sz val="14"/>
        <color rgb="FF0000FF"/>
        <rFont val="Cambria"/>
        <family val="1"/>
        <charset val="1"/>
      </rPr>
      <t xml:space="preserve">2 - Encarregado</t>
    </r>
    <r>
      <rPr>
        <sz val="14"/>
        <color theme="1"/>
        <rFont val="Cambria"/>
        <family val="1"/>
        <charset val="1"/>
      </rPr>
      <t xml:space="preserve">" – [Mecanismo de Recomposição do Equilíbrio Econômico-Financeiro: REPACTUAÇÃO (parcela de mão de obra DEMO)</t>
    </r>
  </si>
  <si>
    <t xml:space="preserve">Posto</t>
  </si>
  <si>
    <r>
      <rPr>
        <b val="true"/>
        <sz val="14"/>
        <color theme="1"/>
        <rFont val="Cambria"/>
        <family val="1"/>
        <charset val="1"/>
      </rPr>
      <t xml:space="preserve">Equipamentos de Proteção Individual – EPI’</t>
    </r>
    <r>
      <rPr>
        <sz val="14"/>
        <color theme="1"/>
        <rFont val="Cambria"/>
        <family val="1"/>
        <charset val="1"/>
      </rPr>
      <t xml:space="preserve"> – (serventes e encarregados) detalhes dos itens, descrição, unidades e quantidades constantes em tabela  específica (</t>
    </r>
    <r>
      <rPr>
        <b val="true"/>
        <i val="true"/>
        <sz val="14"/>
        <color rgb="FF0000FF"/>
        <rFont val="Cambria"/>
        <family val="1"/>
        <charset val="1"/>
      </rPr>
      <t xml:space="preserve">1.3 – EPI’s</t>
    </r>
    <r>
      <rPr>
        <sz val="14"/>
        <color theme="1"/>
        <rFont val="Cambria"/>
        <family val="1"/>
        <charset val="1"/>
      </rPr>
      <t xml:space="preserve">) – [Mecanismo: REAJUSTE (custo de mercado)]</t>
    </r>
  </si>
  <si>
    <t xml:space="preserve">conjunto completo</t>
  </si>
  <si>
    <r>
      <rPr>
        <b val="true"/>
        <sz val="14"/>
        <color theme="1"/>
        <rFont val="Cambria"/>
        <family val="1"/>
        <charset val="1"/>
      </rPr>
      <t xml:space="preserve">Uniformes</t>
    </r>
    <r>
      <rPr>
        <sz val="14"/>
        <color theme="1"/>
        <rFont val="Cambria"/>
        <family val="1"/>
        <charset val="1"/>
      </rPr>
      <t xml:space="preserve"> - (serventes e encarregados) – detalhes dos itens, descrição, unidades e quantidades constantes em tabela  específica  (</t>
    </r>
    <r>
      <rPr>
        <b val="true"/>
        <i val="true"/>
        <sz val="14"/>
        <color rgb="FF0000FF"/>
        <rFont val="Cambria"/>
        <family val="1"/>
        <charset val="1"/>
      </rPr>
      <t xml:space="preserve">6 – Uniformes</t>
    </r>
    <r>
      <rPr>
        <sz val="14"/>
        <color theme="1"/>
        <rFont val="Cambria"/>
        <family val="1"/>
        <charset val="1"/>
      </rPr>
      <t xml:space="preserve">) – [Mecanismo: REAJUSTE (custo de mercado)]</t>
    </r>
  </si>
  <si>
    <r>
      <rPr>
        <b val="true"/>
        <sz val="14"/>
        <color rgb="FF000000"/>
        <rFont val="Cambria"/>
        <family val="1"/>
        <charset val="1"/>
      </rPr>
      <t xml:space="preserve">Equipamentos</t>
    </r>
    <r>
      <rPr>
        <sz val="14"/>
        <color rgb="FF000000"/>
        <rFont val="Cambria"/>
        <family val="1"/>
        <charset val="1"/>
      </rPr>
      <t xml:space="preserve"> - detalhes dos itens, descrição, unidades e quantidades constantes em tabela  específica </t>
    </r>
    <r>
      <rPr>
        <sz val="14"/>
        <color theme="1"/>
        <rFont val="Cambria"/>
        <family val="1"/>
        <charset val="1"/>
      </rPr>
      <t xml:space="preserve"> (</t>
    </r>
    <r>
      <rPr>
        <b val="true"/>
        <i val="true"/>
        <sz val="14"/>
        <color rgb="FF0000FF"/>
        <rFont val="Cambria"/>
        <family val="1"/>
        <charset val="1"/>
      </rPr>
      <t xml:space="preserve">1.2 – Equipamentos-Servente</t>
    </r>
    <r>
      <rPr>
        <sz val="14"/>
        <color theme="1"/>
        <rFont val="Cambria"/>
        <family val="1"/>
        <charset val="1"/>
      </rPr>
      <t xml:space="preserve">) – [Mecanismo: REAJUSTE (custo de mercado)]</t>
    </r>
  </si>
  <si>
    <t xml:space="preserve"> --- </t>
  </si>
  <si>
    <r>
      <rPr>
        <b val="true"/>
        <sz val="14"/>
        <color rgb="FF000000"/>
        <rFont val="Cambria"/>
        <family val="1"/>
        <charset val="1"/>
      </rPr>
      <t xml:space="preserve">Utensílios</t>
    </r>
    <r>
      <rPr>
        <sz val="14"/>
        <color rgb="FF000000"/>
        <rFont val="Cambria"/>
        <family val="1"/>
        <charset val="1"/>
      </rPr>
      <t xml:space="preserve"> - detalhes dos itens, descrição, unidades e quantidades constantes em tabela  específica </t>
    </r>
    <r>
      <rPr>
        <sz val="14"/>
        <color theme="1"/>
        <rFont val="Cambria"/>
        <family val="1"/>
        <charset val="1"/>
      </rPr>
      <t xml:space="preserve">(</t>
    </r>
    <r>
      <rPr>
        <b val="true"/>
        <i val="true"/>
        <sz val="14"/>
        <color rgb="FF0000FF"/>
        <rFont val="Cambria"/>
        <family val="1"/>
        <charset val="1"/>
      </rPr>
      <t xml:space="preserve">1.5 – Utensílios</t>
    </r>
    <r>
      <rPr>
        <sz val="14"/>
        <color theme="1"/>
        <rFont val="Cambria"/>
        <family val="1"/>
        <charset val="1"/>
      </rPr>
      <t xml:space="preserve">) – [Mecanismo: REAJUSTE (custo de mercado)]</t>
    </r>
  </si>
  <si>
    <r>
      <rPr>
        <b val="true"/>
        <sz val="14"/>
        <color rgb="FF000000"/>
        <rFont val="Cambria"/>
        <family val="1"/>
        <charset val="1"/>
      </rPr>
      <t xml:space="preserve">Insumos</t>
    </r>
    <r>
      <rPr>
        <sz val="14"/>
        <color rgb="FF000000"/>
        <rFont val="Cambria"/>
        <family val="1"/>
        <charset val="1"/>
      </rPr>
      <t xml:space="preserve"> - detalhes dos itens, descrição, unidades e quantidades constantes em tabela  específica </t>
    </r>
    <r>
      <rPr>
        <sz val="14"/>
        <color theme="1"/>
        <rFont val="Cambria"/>
        <family val="1"/>
        <charset val="1"/>
      </rPr>
      <t xml:space="preserve"> (</t>
    </r>
    <r>
      <rPr>
        <b val="true"/>
        <i val="true"/>
        <sz val="14"/>
        <color rgb="FF0000FF"/>
        <rFont val="Cambria"/>
        <family val="1"/>
        <charset val="1"/>
      </rPr>
      <t xml:space="preserve">1.4 – Insumos</t>
    </r>
    <r>
      <rPr>
        <sz val="14"/>
        <color theme="1"/>
        <rFont val="Cambria"/>
        <family val="1"/>
        <charset val="1"/>
      </rPr>
      <t xml:space="preserve">) – [Mecanismo: REAJUSTE (custo de mercado)]</t>
    </r>
  </si>
  <si>
    <t xml:space="preserve">TOTAL - ITEM 1</t>
  </si>
  <si>
    <t xml:space="preserve">M²</t>
  </si>
  <si>
    <t xml:space="preserve">2 – “LIMPEZA DE ESQUADRIAS EXTERNAS COM EXPOSIÇÃO DE RISCO” </t>
  </si>
  <si>
    <t xml:space="preserve">(c) = (a x b)*2</t>
  </si>
  <si>
    <r>
      <rPr>
        <sz val="14"/>
        <color rgb="FF000000"/>
        <rFont val="Cambria"/>
        <family val="1"/>
        <charset val="1"/>
      </rPr>
      <t xml:space="preserve">Prestação dos serviços de </t>
    </r>
    <r>
      <rPr>
        <b val="true"/>
        <sz val="14"/>
        <color rgb="FF000000"/>
        <rFont val="Cambria"/>
        <family val="1"/>
        <charset val="1"/>
      </rPr>
      <t xml:space="preserve">limpeza de esquadrias externas </t>
    </r>
    <r>
      <rPr>
        <b val="true"/>
        <sz val="14"/>
        <color rgb="FF0000FF"/>
        <rFont val="Cambria"/>
        <family val="1"/>
        <charset val="1"/>
      </rPr>
      <t xml:space="preserve">COM</t>
    </r>
    <r>
      <rPr>
        <b val="true"/>
        <sz val="14"/>
        <color rgb="FF000000"/>
        <rFont val="Cambria"/>
        <family val="1"/>
        <charset val="1"/>
      </rPr>
      <t xml:space="preserve"> exposição a situação de risco</t>
    </r>
    <r>
      <rPr>
        <sz val="14"/>
        <color rgb="FF000000"/>
        <rFont val="Cambria"/>
        <family val="1"/>
        <charset val="1"/>
      </rPr>
      <t xml:space="preserve">, incluindo todos os insumos necessários, equipamentos apropriados e mão-de-obra especializada, sob </t>
    </r>
    <r>
      <rPr>
        <b val="true"/>
        <sz val="14"/>
        <color rgb="FF000000"/>
        <rFont val="Cambria"/>
        <family val="1"/>
        <charset val="1"/>
      </rPr>
      <t xml:space="preserve">demanda</t>
    </r>
    <r>
      <rPr>
        <sz val="14"/>
        <color rgb="FF000000"/>
        <rFont val="Cambria"/>
        <family val="1"/>
        <charset val="1"/>
      </rPr>
      <t xml:space="preserve">, com </t>
    </r>
    <r>
      <rPr>
        <b val="true"/>
        <sz val="14"/>
        <color rgb="FFFF0000"/>
        <rFont val="Cambria"/>
        <family val="1"/>
        <charset val="1"/>
      </rPr>
      <t xml:space="preserve">periodicidade MÁXIMA quinzenal (2 vezes por mês) </t>
    </r>
    <r>
      <rPr>
        <sz val="14"/>
        <color theme="1"/>
        <rFont val="Cambria"/>
        <family val="1"/>
        <charset val="1"/>
      </rPr>
      <t xml:space="preserve">(</t>
    </r>
    <r>
      <rPr>
        <b val="true"/>
        <i val="true"/>
        <sz val="14"/>
        <color theme="3"/>
        <rFont val="Cambria"/>
        <family val="1"/>
        <charset val="1"/>
      </rPr>
      <t xml:space="preserve"> </t>
    </r>
    <r>
      <rPr>
        <b val="true"/>
        <i val="true"/>
        <sz val="14"/>
        <color rgb="FF0000FF"/>
        <rFont val="Cambria"/>
        <family val="1"/>
        <charset val="1"/>
      </rPr>
      <t xml:space="preserve">3.2 - Tabela de Conv. Limpador de Esquadria</t>
    </r>
    <r>
      <rPr>
        <sz val="14"/>
        <color theme="1"/>
        <rFont val="Cambria"/>
        <family val="1"/>
        <charset val="1"/>
      </rPr>
      <t xml:space="preserve">)</t>
    </r>
    <r>
      <rPr>
        <b val="true"/>
        <sz val="14"/>
        <color rgb="FFFF0000"/>
        <rFont val="Cambria"/>
        <family val="1"/>
        <charset val="1"/>
      </rPr>
      <t xml:space="preserve"> </t>
    </r>
    <r>
      <rPr>
        <sz val="14"/>
        <color rgb="FF000000"/>
        <rFont val="Cambria"/>
        <family val="1"/>
        <charset val="1"/>
      </rPr>
      <t xml:space="preserve">(CATSER: 24120)</t>
    </r>
    <r>
      <rPr>
        <sz val="14"/>
        <color theme="1"/>
        <rFont val="Cambria"/>
        <family val="1"/>
        <charset val="1"/>
      </rPr>
      <t xml:space="preserve"> – [Mecanismo: REAJUSTE (SEM DEMO – custo por unidade)]</t>
    </r>
  </si>
  <si>
    <r>
      <rPr>
        <b val="true"/>
        <sz val="14"/>
        <color theme="1"/>
        <rFont val="Cambria"/>
        <family val="1"/>
        <charset val="1"/>
      </rPr>
      <t xml:space="preserve">Equipamentos de Proteção Individual – EPI’</t>
    </r>
    <r>
      <rPr>
        <sz val="14"/>
        <color theme="1"/>
        <rFont val="Cambria"/>
        <family val="1"/>
        <charset val="1"/>
      </rPr>
      <t xml:space="preserve"> – detalhes dos itens, descrição, unidades e quantidades constantes em tabela  específica (</t>
    </r>
    <r>
      <rPr>
        <b val="true"/>
        <i val="true"/>
        <sz val="14"/>
        <color rgb="FF0000FF"/>
        <rFont val="Cambria"/>
        <family val="1"/>
        <charset val="1"/>
      </rPr>
      <t xml:space="preserve">3.1 - EPI, Insumos e Utensílio - Limpador de Esquadria</t>
    </r>
    <r>
      <rPr>
        <sz val="14"/>
        <color theme="1"/>
        <rFont val="Cambria"/>
        <family val="1"/>
        <charset val="1"/>
      </rPr>
      <t xml:space="preserve">).  – [Mecanismo: REAJUSTE (custo de mercado)]</t>
    </r>
  </si>
  <si>
    <r>
      <rPr>
        <b val="true"/>
        <sz val="14"/>
        <color rgb="FF000000"/>
        <rFont val="Cambria"/>
        <family val="1"/>
        <charset val="1"/>
      </rPr>
      <t xml:space="preserve">Uniformes</t>
    </r>
    <r>
      <rPr>
        <sz val="14"/>
        <color rgb="FF000000"/>
        <rFont val="Cambria"/>
        <family val="1"/>
        <charset val="1"/>
      </rPr>
      <t xml:space="preserve"> - detalhes dos itens, descrição, unidades e quantidades constantes em tabela  específica </t>
    </r>
    <r>
      <rPr>
        <sz val="14"/>
        <color theme="1"/>
        <rFont val="Cambria"/>
        <family val="1"/>
        <charset val="1"/>
      </rPr>
      <t xml:space="preserve">(</t>
    </r>
    <r>
      <rPr>
        <b val="true"/>
        <i val="true"/>
        <sz val="14"/>
        <color rgb="FF0000FF"/>
        <rFont val="Cambria"/>
        <family val="1"/>
        <charset val="1"/>
      </rPr>
      <t xml:space="preserve">6 – Uniformes</t>
    </r>
    <r>
      <rPr>
        <sz val="14"/>
        <color theme="1"/>
        <rFont val="Cambria"/>
        <family val="1"/>
        <charset val="1"/>
      </rPr>
      <t xml:space="preserve">).</t>
    </r>
  </si>
  <si>
    <t xml:space="preserve">NSA</t>
  </si>
  <si>
    <r>
      <rPr>
        <b val="true"/>
        <sz val="14"/>
        <color rgb="FF000000"/>
        <rFont val="Cambria"/>
        <family val="1"/>
        <charset val="1"/>
      </rPr>
      <t xml:space="preserve">Utensílios</t>
    </r>
    <r>
      <rPr>
        <sz val="14"/>
        <color rgb="FF000000"/>
        <rFont val="Cambria"/>
        <family val="1"/>
        <charset val="1"/>
      </rPr>
      <t xml:space="preserve"> - detalhes dos itens, descrição, unidades e quantidades constantes em tabela  específica (</t>
    </r>
    <r>
      <rPr>
        <b val="true"/>
        <i val="true"/>
        <sz val="14"/>
        <color rgb="FF0000FF"/>
        <rFont val="Cambria"/>
        <family val="1"/>
        <charset val="1"/>
      </rPr>
      <t xml:space="preserve">3.1 - EPI, Insumos e Utensílio - Limpador de Esquadria</t>
    </r>
    <r>
      <rPr>
        <sz val="14"/>
        <color rgb="FF000000"/>
        <rFont val="Cambria"/>
        <family val="1"/>
        <charset val="1"/>
      </rPr>
      <t xml:space="preserve">).</t>
    </r>
    <r>
      <rPr>
        <sz val="14"/>
        <color theme="1"/>
        <rFont val="Cambria"/>
        <family val="1"/>
        <charset val="1"/>
      </rPr>
      <t xml:space="preserve"> – [Mecanismo: REAJUSTE (custo de mercado)]</t>
    </r>
  </si>
  <si>
    <r>
      <rPr>
        <b val="true"/>
        <sz val="14"/>
        <color rgb="FF000000"/>
        <rFont val="Cambria"/>
        <family val="1"/>
        <charset val="1"/>
      </rPr>
      <t xml:space="preserve">Insumos</t>
    </r>
    <r>
      <rPr>
        <sz val="14"/>
        <color rgb="FF000000"/>
        <rFont val="Cambria"/>
        <family val="1"/>
        <charset val="1"/>
      </rPr>
      <t xml:space="preserve"> - detalhes dos itens, descrição, unidades e quantidades constantes em tabela  específica (</t>
    </r>
    <r>
      <rPr>
        <b val="true"/>
        <i val="true"/>
        <sz val="14"/>
        <color rgb="FF0000FF"/>
        <rFont val="Cambria"/>
        <family val="1"/>
        <charset val="1"/>
      </rPr>
      <t xml:space="preserve">3.1 - EPI, Insumos e Utensílio - Limpador de Esquadria</t>
    </r>
    <r>
      <rPr>
        <sz val="14"/>
        <color rgb="FF000000"/>
        <rFont val="Cambria"/>
        <family val="1"/>
        <charset val="1"/>
      </rPr>
      <t xml:space="preserve">).</t>
    </r>
    <r>
      <rPr>
        <sz val="14"/>
        <color theme="1"/>
        <rFont val="Cambria"/>
        <family val="1"/>
        <charset val="1"/>
      </rPr>
      <t xml:space="preserve"> – [Mecanismo: REAJUSTE (custo de mercado)]</t>
    </r>
  </si>
  <si>
    <t xml:space="preserve">TOTAL - ITEM 2</t>
  </si>
  <si>
    <t xml:space="preserve">3 – “SERVIÇO DE LIMPEZA AOS DOMINGOS E FERIADOS” </t>
  </si>
  <si>
    <t xml:space="preserve">Quantidade estimada de diárias</t>
  </si>
  <si>
    <t xml:space="preserve">(c) = a x b</t>
  </si>
  <si>
    <r>
      <rPr>
        <sz val="14"/>
        <color rgb="FF000000"/>
        <rFont val="Cambria"/>
        <family val="1"/>
        <charset val="1"/>
      </rPr>
      <t xml:space="preserve">Prestação de serviços de </t>
    </r>
    <r>
      <rPr>
        <b val="true"/>
        <sz val="14"/>
        <color rgb="FF000000"/>
        <rFont val="Cambria"/>
        <family val="1"/>
        <charset val="1"/>
      </rPr>
      <t xml:space="preserve">limpeza, conservação, higienização e asseio, </t>
    </r>
    <r>
      <rPr>
        <sz val="14"/>
        <color rgb="FF000000"/>
        <rFont val="Cambria"/>
        <family val="1"/>
        <charset val="1"/>
      </rPr>
      <t xml:space="preserve">por mão de obra </t>
    </r>
    <r>
      <rPr>
        <b val="true"/>
        <sz val="14"/>
        <color rgb="FFFF0000"/>
        <rFont val="Cambria"/>
        <family val="1"/>
        <charset val="1"/>
      </rPr>
      <t xml:space="preserve">sem dedicação exclusiva</t>
    </r>
    <r>
      <rPr>
        <sz val="14"/>
        <color rgb="FF000000"/>
        <rFont val="Cambria"/>
        <family val="1"/>
        <charset val="1"/>
      </rPr>
      <t xml:space="preserve">, exclusivamente nos </t>
    </r>
    <r>
      <rPr>
        <b val="true"/>
        <sz val="14"/>
        <color rgb="FFFF0000"/>
        <rFont val="Cambria"/>
        <family val="1"/>
        <charset val="1"/>
      </rPr>
      <t xml:space="preserve">domingos e feriados</t>
    </r>
    <r>
      <rPr>
        <sz val="14"/>
        <color rgb="FF000000"/>
        <rFont val="Cambria"/>
        <family val="1"/>
        <charset val="1"/>
      </rPr>
      <t xml:space="preserve">, em </t>
    </r>
    <r>
      <rPr>
        <b val="true"/>
        <sz val="14"/>
        <color rgb="FFFF0000"/>
        <rFont val="Cambria"/>
        <family val="1"/>
        <charset val="1"/>
      </rPr>
      <t xml:space="preserve">diária/evento</t>
    </r>
    <r>
      <rPr>
        <sz val="14"/>
        <color rgb="FF000000"/>
        <rFont val="Cambria"/>
        <family val="1"/>
        <charset val="1"/>
      </rPr>
      <t xml:space="preserve">, com o fornecimento de uniformes, insumos, materiais e o emprego de equipamentos necessários e adequados à execução dos serviços nas dependências das Unidades da Receita Federal do Brasil estabelecidas no Termo de Referência, medição por diária/evento, </t>
    </r>
    <r>
      <rPr>
        <b val="true"/>
        <u val="single"/>
        <sz val="16"/>
        <color theme="9" tint="-0.25"/>
        <rFont val="Cambria"/>
        <family val="1"/>
        <charset val="1"/>
      </rPr>
      <t xml:space="preserve">sem fixação de posto/jornada/escala</t>
    </r>
    <r>
      <rPr>
        <sz val="14"/>
        <color rgb="FF000000"/>
        <rFont val="Cambria"/>
        <family val="1"/>
        <charset val="1"/>
      </rPr>
      <t xml:space="preserve"> - CATSER: 24023</t>
    </r>
    <r>
      <rPr>
        <sz val="14"/>
        <color theme="1"/>
        <rFont val="Cambria"/>
        <family val="1"/>
        <charset val="1"/>
      </rPr>
      <t xml:space="preserve"> – [Mecanismo: REAJUSTE (SEM DEMO – custo por unidade)]</t>
    </r>
  </si>
  <si>
    <t xml:space="preserve">DIÁRIA (evento)</t>
  </si>
  <si>
    <r>
      <rPr>
        <b val="true"/>
        <sz val="14"/>
        <color rgb="FF000000"/>
        <rFont val="Cambria"/>
        <family val="1"/>
        <charset val="1"/>
      </rPr>
      <t xml:space="preserve">Uniformes</t>
    </r>
    <r>
      <rPr>
        <sz val="14"/>
        <color rgb="FF000000"/>
        <rFont val="Cambria"/>
        <family val="1"/>
        <charset val="1"/>
      </rPr>
      <t xml:space="preserve"> - detalhes dos itens, descrição, unidades e quantidades constantes em tabela  específica   (</t>
    </r>
    <r>
      <rPr>
        <b val="true"/>
        <i val="true"/>
        <sz val="14"/>
        <color rgb="FF0000FF"/>
        <rFont val="Cambria"/>
        <family val="1"/>
        <charset val="1"/>
      </rPr>
      <t xml:space="preserve">6 – Uniformes</t>
    </r>
    <r>
      <rPr>
        <sz val="14"/>
        <color rgb="FF000000"/>
        <rFont val="Cambria"/>
        <family val="1"/>
        <charset val="1"/>
      </rPr>
      <t xml:space="preserve">).</t>
    </r>
  </si>
  <si>
    <t xml:space="preserve">Não compõe</t>
  </si>
  <si>
    <t xml:space="preserve">TOTAL - ITEM 3</t>
  </si>
  <si>
    <t xml:space="preserve">Diária </t>
  </si>
  <si>
    <t xml:space="preserve">---------</t>
  </si>
  <si>
    <t xml:space="preserve">4 – “JARDINAGEM” </t>
  </si>
  <si>
    <r>
      <rPr>
        <sz val="14"/>
        <color rgb="FF000000"/>
        <rFont val="Cambria"/>
        <family val="1"/>
        <charset val="1"/>
      </rPr>
      <t xml:space="preserve">Serviço de natureza continuada de </t>
    </r>
    <r>
      <rPr>
        <b val="true"/>
        <sz val="14"/>
        <color rgb="FF000000"/>
        <rFont val="Cambria"/>
        <family val="1"/>
        <charset val="1"/>
      </rPr>
      <t xml:space="preserve">JARDINAGEM</t>
    </r>
    <r>
      <rPr>
        <sz val="14"/>
        <color rgb="FF000000"/>
        <rFont val="Cambria"/>
        <family val="1"/>
        <charset val="1"/>
      </rPr>
      <t xml:space="preserve">, em regime de </t>
    </r>
    <r>
      <rPr>
        <b val="true"/>
        <sz val="14"/>
        <color rgb="FFFF0000"/>
        <rFont val="Cambria"/>
        <family val="1"/>
        <charset val="1"/>
      </rPr>
      <t xml:space="preserve">dedicação exclusiva</t>
    </r>
    <r>
      <rPr>
        <sz val="14"/>
        <color rgb="FF000000"/>
        <rFont val="Cambria"/>
        <family val="1"/>
        <charset val="1"/>
      </rPr>
      <t xml:space="preserve">, que compreenderá, além da mão-de-obra, o fornecimento de uniformes, insumos, materiais e o emprego de equipamentos necessários e adequados à execução dos serviços,  e será realizada nos locais e sob as especificações constantes no Memorial Descritivo do Termo de referência e na Planilha de Custos e Formação de Preços e </t>
    </r>
    <r>
      <rPr>
        <sz val="14"/>
        <color theme="1"/>
        <rFont val="Cambria"/>
        <family val="1"/>
        <charset val="1"/>
      </rPr>
      <t xml:space="preserve">será contratado pelo número de postos - CATSER: 24325 – [Mecanismo de Recomposição do Equilíbrio Econômico-Financeiro: REPACTUAÇÃO (parcela de mão de obra DEMO).</t>
    </r>
  </si>
  <si>
    <r>
      <rPr>
        <b val="true"/>
        <sz val="14"/>
        <color theme="1"/>
        <rFont val="Cambria"/>
        <family val="1"/>
        <charset val="1"/>
      </rPr>
      <t xml:space="preserve">Equipamentos de Proteção Individual – EPI’</t>
    </r>
    <r>
      <rPr>
        <sz val="14"/>
        <color theme="1"/>
        <rFont val="Cambria"/>
        <family val="1"/>
        <charset val="1"/>
      </rPr>
      <t xml:space="preserve"> – (jardineiro) detalhes dos itens, descrição, unidades e quantidades constantes em tabela  específica (</t>
    </r>
    <r>
      <rPr>
        <b val="true"/>
        <i val="true"/>
        <sz val="14"/>
        <color rgb="FF0000FF"/>
        <rFont val="Cambria"/>
        <family val="1"/>
        <charset val="1"/>
      </rPr>
      <t xml:space="preserve">5.1 - EPI'S e Insumos - Jardina</t>
    </r>
    <r>
      <rPr>
        <sz val="14"/>
        <color theme="1"/>
        <rFont val="Cambria"/>
        <family val="1"/>
        <charset val="1"/>
      </rPr>
      <t xml:space="preserve">). – [Mecanismo: REAJUSTE (custo de mercado)]</t>
    </r>
  </si>
  <si>
    <r>
      <rPr>
        <b val="true"/>
        <sz val="14"/>
        <color theme="1"/>
        <rFont val="Cambria"/>
        <family val="1"/>
        <charset val="1"/>
      </rPr>
      <t xml:space="preserve">Uniformes</t>
    </r>
    <r>
      <rPr>
        <sz val="14"/>
        <color theme="1"/>
        <rFont val="Cambria"/>
        <family val="1"/>
        <charset val="1"/>
      </rPr>
      <t xml:space="preserve"> – detalhes dos itens, descrição, unidades e quantidades constantes em tabela  específica  (</t>
    </r>
    <r>
      <rPr>
        <b val="true"/>
        <i val="true"/>
        <sz val="14"/>
        <color rgb="FF0000FF"/>
        <rFont val="Cambria"/>
        <family val="1"/>
        <charset val="1"/>
      </rPr>
      <t xml:space="preserve">6 – Uniformes</t>
    </r>
    <r>
      <rPr>
        <sz val="14"/>
        <color theme="1"/>
        <rFont val="Cambria"/>
        <family val="1"/>
        <charset val="1"/>
      </rPr>
      <t xml:space="preserve">). – [Mecanismo: REAJUSTE (custo de mercado)]</t>
    </r>
  </si>
  <si>
    <r>
      <rPr>
        <b val="true"/>
        <sz val="14"/>
        <color rgb="FF000000"/>
        <rFont val="Cambria"/>
        <family val="1"/>
        <charset val="1"/>
      </rPr>
      <t xml:space="preserve">Equipamentos</t>
    </r>
    <r>
      <rPr>
        <sz val="14"/>
        <color rgb="FF000000"/>
        <rFont val="Cambria"/>
        <family val="1"/>
        <charset val="1"/>
      </rPr>
      <t xml:space="preserve"> - detalhes dos itens, descrição, unidades e quantidades constantes em tabela  específica (</t>
    </r>
    <r>
      <rPr>
        <b val="true"/>
        <i val="true"/>
        <sz val="14"/>
        <color rgb="FF0000FF"/>
        <rFont val="Cambria"/>
        <family val="1"/>
        <charset val="1"/>
      </rPr>
      <t xml:space="preserve">5.2 – Equipamentos-Jardinagem</t>
    </r>
    <r>
      <rPr>
        <sz val="14"/>
        <color rgb="FF000000"/>
        <rFont val="Cambria"/>
        <family val="1"/>
        <charset val="1"/>
      </rPr>
      <t xml:space="preserve">).</t>
    </r>
    <r>
      <rPr>
        <sz val="14"/>
        <color theme="1"/>
        <rFont val="Cambria"/>
        <family val="1"/>
        <charset val="1"/>
      </rPr>
      <t xml:space="preserve"> – [Mecanismo: REAJUSTE (custo de mercado)]</t>
    </r>
  </si>
  <si>
    <r>
      <rPr>
        <b val="true"/>
        <sz val="14"/>
        <color rgb="FF000000"/>
        <rFont val="Cambria"/>
        <family val="1"/>
        <charset val="1"/>
      </rPr>
      <t xml:space="preserve">Insumos</t>
    </r>
    <r>
      <rPr>
        <sz val="14"/>
        <color rgb="FF000000"/>
        <rFont val="Cambria"/>
        <family val="1"/>
        <charset val="1"/>
      </rPr>
      <t xml:space="preserve"> - detalhes dos itens, descrição, unidades e quantidades constantes em tabela  específica (</t>
    </r>
    <r>
      <rPr>
        <b val="true"/>
        <i val="true"/>
        <sz val="14"/>
        <color rgb="FF0000FF"/>
        <rFont val="Cambria"/>
        <family val="1"/>
        <charset val="1"/>
      </rPr>
      <t xml:space="preserve">5.1 - EPI'S e Insumos - Jardina</t>
    </r>
    <r>
      <rPr>
        <sz val="14"/>
        <color rgb="FF000000"/>
        <rFont val="Cambria"/>
        <family val="1"/>
        <charset val="1"/>
      </rPr>
      <t xml:space="preserve">).</t>
    </r>
    <r>
      <rPr>
        <sz val="14"/>
        <color theme="1"/>
        <rFont val="Cambria"/>
        <family val="1"/>
        <charset val="1"/>
      </rPr>
      <t xml:space="preserve"> – [Mecanismo: REAJUSTE (custo de mercado)]</t>
    </r>
  </si>
  <si>
    <t xml:space="preserve">TOTAL - ITEM 4</t>
  </si>
  <si>
    <t xml:space="preserve">Unid.</t>
  </si>
  <si>
    <t xml:space="preserve">5 – “CONTROLE DE PRAGAS E VETORES URBANOS” </t>
  </si>
  <si>
    <t xml:space="preserve">Valor por aplicação</t>
  </si>
  <si>
    <t xml:space="preserve">D = c x 4</t>
  </si>
  <si>
    <r>
      <rPr>
        <sz val="14"/>
        <color rgb="FF000000"/>
        <rFont val="Cambria"/>
        <family val="1"/>
        <charset val="1"/>
      </rPr>
      <t xml:space="preserve">Prestação de serviços  de </t>
    </r>
    <r>
      <rPr>
        <b val="true"/>
        <sz val="14"/>
        <color rgb="FF000000"/>
        <rFont val="Cambria"/>
        <family val="1"/>
        <charset val="1"/>
      </rPr>
      <t xml:space="preserve">CONTROLE DE PRAGAS E VETORES URBANOS</t>
    </r>
    <r>
      <rPr>
        <sz val="14"/>
        <color rgb="FF000000"/>
        <rFont val="Cambria"/>
        <family val="1"/>
        <charset val="1"/>
      </rPr>
      <t xml:space="preserve">, com fornecimento de todos os insumos, máquinas, equipamentos e utensílios necessários à adequada execução dos serviços, não compreenderá cessão de mão de obra,  e será realizada nos locais e sob as especificações constantes no Memorial Descritivo do Estudo Técnico Preliminar e na Planilha de Custos e Formação de Preços</t>
    </r>
    <r>
      <rPr>
        <sz val="14"/>
        <color theme="1"/>
        <rFont val="Cambria"/>
        <family val="1"/>
        <charset val="1"/>
      </rPr>
      <t xml:space="preserve">, sob demanda, com </t>
    </r>
    <r>
      <rPr>
        <b val="true"/>
        <sz val="14"/>
        <color rgb="FFFF0000"/>
        <rFont val="Cambria"/>
        <family val="1"/>
        <charset val="1"/>
      </rPr>
      <t xml:space="preserve">periodicidade máxima TRIMESTRAL (4 vezes por ano)</t>
    </r>
    <r>
      <rPr>
        <b val="true"/>
        <sz val="14"/>
        <color theme="1"/>
        <rFont val="Cambria"/>
        <family val="1"/>
        <charset val="1"/>
      </rPr>
      <t xml:space="preserve"> –</t>
    </r>
    <r>
      <rPr>
        <sz val="14"/>
        <color theme="1"/>
        <rFont val="Cambria"/>
        <family val="1"/>
        <charset val="1"/>
      </rPr>
      <t xml:space="preserve">  </t>
    </r>
    <r>
      <rPr>
        <b val="true"/>
        <sz val="14"/>
        <color theme="1"/>
        <rFont val="Cambria"/>
        <family val="1"/>
        <charset val="1"/>
      </rPr>
      <t xml:space="preserve">em  área interna e externa</t>
    </r>
    <r>
      <rPr>
        <sz val="14"/>
        <color theme="1"/>
        <rFont val="Cambria"/>
        <family val="1"/>
        <charset val="1"/>
      </rPr>
      <t xml:space="preserve"> (CATSER: 3417) – [Mecanismo: REAJUSTE (SEM DEMO – custo por unidade)]</t>
    </r>
  </si>
  <si>
    <t xml:space="preserve">6 – “MANUTENÇÃO DE ÁREAS VERDES” </t>
  </si>
  <si>
    <r>
      <rPr>
        <sz val="14"/>
        <color rgb="FF000000"/>
        <rFont val="Cambria"/>
        <family val="1"/>
        <charset val="1"/>
      </rPr>
      <t xml:space="preserve">Prestação do serviço de </t>
    </r>
    <r>
      <rPr>
        <b val="true"/>
        <sz val="14"/>
        <color rgb="FF000000"/>
        <rFont val="Cambria"/>
        <family val="1"/>
        <charset val="1"/>
      </rPr>
      <t xml:space="preserve">MANUTENÇÃO DE ÁREAS VERDES</t>
    </r>
    <r>
      <rPr>
        <sz val="14"/>
        <color rgb="FF000000"/>
        <rFont val="Cambria"/>
        <family val="1"/>
        <charset val="1"/>
      </rPr>
      <t xml:space="preserve">, com fornecimento de todos os insumos, máquinas, equipamentos e utensílios necessários à adequada execução dos serviços, não compreenderá cessão de mão de obra,  e será realizada nos locais e sob as especificações constantes no Memorial Descritivo do Termo de Referência e na Planilha de Custos e Formação de Preços</t>
    </r>
    <r>
      <rPr>
        <sz val="14"/>
        <color theme="1"/>
        <rFont val="Cambria"/>
        <family val="1"/>
        <charset val="1"/>
      </rPr>
      <t xml:space="preserve">, sob demanda, com </t>
    </r>
    <r>
      <rPr>
        <b val="true"/>
        <sz val="14"/>
        <color rgb="FFFF0000"/>
        <rFont val="Cambria"/>
        <family val="1"/>
        <charset val="1"/>
      </rPr>
      <t xml:space="preserve">periodicidade máxima MENSAL (12 vezes por ano)</t>
    </r>
    <r>
      <rPr>
        <b val="true"/>
        <sz val="14"/>
        <color theme="1"/>
        <rFont val="Cambria"/>
        <family val="1"/>
        <charset val="1"/>
      </rPr>
      <t xml:space="preserve"> – em área externa</t>
    </r>
    <r>
      <rPr>
        <sz val="14"/>
        <color theme="1"/>
        <rFont val="Cambria"/>
        <family val="1"/>
        <charset val="1"/>
      </rPr>
      <t xml:space="preserve"> (CATSER: 14044) – [Mecanismo: REAJUSTE (SEM DEMO – custo por unidade)]</t>
    </r>
  </si>
  <si>
    <t xml:space="preserve">TOTAL - ITEM 6</t>
  </si>
  <si>
    <t xml:space="preserve">7 – “LIMPEZA, HIGIENIZAÇÃO E DESINFECÇÃO DE RESERVATÓRIOS D’ÁGUA” </t>
  </si>
  <si>
    <t xml:space="preserve">D = c x 2</t>
  </si>
  <si>
    <r>
      <rPr>
        <sz val="14"/>
        <color rgb="FF000000"/>
        <rFont val="Cambria"/>
        <family val="1"/>
        <charset val="1"/>
      </rPr>
      <t xml:space="preserve">Prestação do serviço de </t>
    </r>
    <r>
      <rPr>
        <b val="true"/>
        <sz val="14"/>
        <color rgb="FF000000"/>
        <rFont val="Cambria"/>
        <family val="1"/>
        <charset val="1"/>
      </rPr>
      <t xml:space="preserve">LIMPEZA, HIGIENIZAÇÃO E DESINFECÇÃO DE RESERVATÓRIOS D’ÁGUA</t>
    </r>
    <r>
      <rPr>
        <sz val="14"/>
        <color rgb="FF000000"/>
        <rFont val="Cambria"/>
        <family val="1"/>
        <charset val="1"/>
      </rPr>
      <t xml:space="preserve">, com fornecimento de todos os insumos, máquinas, equipamentos e utensílios necessários à adequada execução dos serviços, não compreenderá cessão de mão de obra, e será realizada nos locais e sob as especificações constantes no Memorial Descritivo do Termo de referência e na Planilha de Custos e Formação de Preços (</t>
    </r>
    <r>
      <rPr>
        <b val="true"/>
        <i val="true"/>
        <sz val="14"/>
        <color rgb="FF0000FF"/>
        <rFont val="Cambria"/>
        <family val="1"/>
        <charset val="1"/>
      </rPr>
      <t xml:space="preserve">7 - Reservatórios d'Água</t>
    </r>
    <r>
      <rPr>
        <sz val="14"/>
        <color rgb="FF000000"/>
        <rFont val="Cambria"/>
        <family val="1"/>
        <charset val="1"/>
      </rPr>
      <t xml:space="preserve">)</t>
    </r>
    <r>
      <rPr>
        <sz val="14"/>
        <color theme="1"/>
        <rFont val="Cambria"/>
        <family val="1"/>
        <charset val="1"/>
      </rPr>
      <t xml:space="preserve">, sob demanda, com </t>
    </r>
    <r>
      <rPr>
        <b val="true"/>
        <sz val="14"/>
        <color rgb="FFFF0000"/>
        <rFont val="Cambria"/>
        <family val="1"/>
        <charset val="1"/>
      </rPr>
      <t xml:space="preserve">periodicidade máxima SEMESTRAL (02 vezes por ano)</t>
    </r>
    <r>
      <rPr>
        <b val="true"/>
        <sz val="14"/>
        <color theme="1"/>
        <rFont val="Cambria"/>
        <family val="1"/>
        <charset val="1"/>
      </rPr>
      <t xml:space="preserve"> – em área externa</t>
    </r>
    <r>
      <rPr>
        <sz val="14"/>
        <color theme="1"/>
        <rFont val="Cambria"/>
        <family val="1"/>
        <charset val="1"/>
      </rPr>
      <t xml:space="preserve"> (CATSER: 13595) – [Mecanismo: REAJUSTE (SEM DEMO – custo por unidade)]</t>
    </r>
  </si>
  <si>
    <t xml:space="preserve">litro</t>
  </si>
  <si>
    <t xml:space="preserve">TOTAL - ITEM 7</t>
  </si>
  <si>
    <t xml:space="preserve">VALOR GLOBAL GRUPO 1 (ITENS 1, 2, 3, 4, 5, 6 e7) – 12 MESES (R$)</t>
  </si>
  <si>
    <t xml:space="preserve">VALOR GLOBAL DA PROPOSTA 12 MESES (R$)</t>
  </si>
  <si>
    <t xml:space="preserve">VALIDADE DA PROPOSTA</t>
  </si>
  <si>
    <t xml:space="preserve">90 DIAS</t>
  </si>
  <si>
    <r>
      <rPr>
        <b val="true"/>
        <sz val="18"/>
        <color theme="1"/>
        <rFont val="Cambria"/>
        <family val="1"/>
        <charset val="1"/>
      </rPr>
      <t xml:space="preserve">Observação 1</t>
    </r>
    <r>
      <rPr>
        <sz val="18"/>
        <color theme="1"/>
        <rFont val="Cambria"/>
        <family val="1"/>
        <charset val="1"/>
      </rPr>
      <t xml:space="preserve">: Nota: o “R$/m²” indicado na linha “TOTAL – ITEM” é taxa equivalente (indicador), apurada por Total Mensal ÷ Área Total, para fins de referência gerencial. O Valor Mensal/Anual do item resulta da composição das parcelas da PCFP (parcela por m² + parcelas fixas). Eventuais diferenças de centavos decorrem do fechamento do cálculo em moeda corrente (centavos) e de arredondamentos de exibição.</t>
    </r>
  </si>
  <si>
    <t xml:space="preserve">PLANILHA DE LEVANTAMENTO DE ÁREA</t>
  </si>
  <si>
    <t xml:space="preserve">Tipo de área</t>
  </si>
  <si>
    <t xml:space="preserve">Área a ser considerada para calculo do número de serventes, em m²</t>
  </si>
  <si>
    <t xml:space="preserve">Será prestado exclusivamente o serviço de controle de pragas e vetores urbanos</t>
  </si>
  <si>
    <t xml:space="preserve">TOTAL DAS ÁREAS</t>
  </si>
  <si>
    <t xml:space="preserve">ALFÂNDEGA DA RECEITA FEDERAL EM FOZ DO IGUAÇU</t>
  </si>
  <si>
    <t xml:space="preserve">INSPETORIA DA RECEITA FEDERAL DO BRASIL EM CAPANEMA</t>
  </si>
  <si>
    <t xml:space="preserve">AGÊNCIA DA RECEITA FEDERAL DO BRASIL EM SANTO ANTÔNIO DO SUDOESTE</t>
  </si>
  <si>
    <t xml:space="preserve">ALFÂNDEGA DA RECEITA FEDERAL EM DIONÍSIO CERQUEIRA</t>
  </si>
  <si>
    <t xml:space="preserve">PONTE INTERNACIONAL DA AMIZADE – PIA </t>
  </si>
  <si>
    <t xml:space="preserve">PONTE DA INTEGRAÇÃO</t>
  </si>
  <si>
    <t xml:space="preserve">PONTE TANCREDO NEVES – PTN</t>
  </si>
  <si>
    <t xml:space="preserve">ADUANA DE CONTROLE INTEGRADO NO PARAGUAI</t>
  </si>
  <si>
    <t xml:space="preserve">SEDE</t>
  </si>
  <si>
    <t xml:space="preserve">PONTE</t>
  </si>
  <si>
    <t xml:space="preserve">PONTO DE FRONTEIRA ALFANDEGADO</t>
  </si>
  <si>
    <t xml:space="preserve">ADUANA DE TURISMO</t>
  </si>
  <si>
    <t xml:space="preserve">TOTAL – Prestação do serviço de limpeza, conservação, higienização e asseio </t>
  </si>
  <si>
    <t xml:space="preserve">1 - ÁREAS INTERNAS</t>
  </si>
  <si>
    <r>
      <rPr>
        <b val="true"/>
        <u val="single"/>
        <sz val="12"/>
        <color theme="1"/>
        <rFont val="Calibri"/>
        <family val="2"/>
        <charset val="1"/>
      </rPr>
      <t xml:space="preserve">Pisos acarpetados</t>
    </r>
    <r>
      <rPr>
        <sz val="11"/>
        <color theme="1"/>
        <rFont val="Calibri"/>
        <family val="2"/>
        <charset val="1"/>
      </rPr>
      <t xml:space="preserve">: Características – aquelas áreas revestidas de forração ou carpete. Considera-se carpete
um tipo específico de tapete que reveste o piso..</t>
    </r>
  </si>
  <si>
    <r>
      <rPr>
        <b val="true"/>
        <u val="single"/>
        <sz val="12"/>
        <color theme="1"/>
        <rFont val="Calibri"/>
        <family val="2"/>
        <charset val="1"/>
      </rPr>
      <t xml:space="preserve">Pisos frios</t>
    </r>
    <r>
      <rPr>
        <sz val="11"/>
        <color theme="1"/>
        <rFont val="Calibri"/>
        <family val="2"/>
        <charset val="1"/>
      </rPr>
      <t xml:space="preserve">: Características – aquelas constituídas/revestidas de paviflex, cerâmica, mármore, marmorite, porcelanato, plurigoma, madeira, inclusive sanitários.</t>
    </r>
  </si>
  <si>
    <r>
      <rPr>
        <b val="true"/>
        <u val="single"/>
        <sz val="12"/>
        <color theme="1"/>
        <rFont val="Calibri"/>
        <family val="2"/>
        <charset val="1"/>
      </rPr>
      <t xml:space="preserve">Laboratórios</t>
    </r>
    <r>
      <rPr>
        <sz val="11"/>
        <color theme="1"/>
        <rFont val="Calibri"/>
        <family val="2"/>
        <charset val="1"/>
      </rPr>
      <t xml:space="preserve">: Características – aquelas destinadas exclusivamente para atividades de pesquisa e/ou
análises laboratoriais.</t>
    </r>
  </si>
  <si>
    <r>
      <rPr>
        <b val="true"/>
        <u val="single"/>
        <sz val="12"/>
        <color theme="1"/>
        <rFont val="Calibri"/>
        <family val="2"/>
        <charset val="1"/>
      </rPr>
      <t xml:space="preserve">Almoxarifados/galpões</t>
    </r>
    <r>
      <rPr>
        <sz val="11"/>
        <color theme="1"/>
        <rFont val="Calibri"/>
        <family val="2"/>
        <charset val="1"/>
      </rPr>
      <t xml:space="preserve">:  aquelas utilizadas para depósitos/estoque/guarda de materiais diversos</t>
    </r>
  </si>
  <si>
    <r>
      <rPr>
        <b val="true"/>
        <u val="single"/>
        <sz val="12"/>
        <color theme="1"/>
        <rFont val="Calibri"/>
        <family val="2"/>
        <charset val="1"/>
      </rPr>
      <t xml:space="preserve">Oficinas</t>
    </r>
    <r>
      <rPr>
        <sz val="11"/>
        <color theme="1"/>
        <rFont val="Calibri"/>
        <family val="2"/>
        <charset val="1"/>
      </rPr>
      <t xml:space="preserve">: aquelas destinadas a executar serviços de reparos, manutenção de máquinas, equipamentos, materiais, etc.</t>
    </r>
  </si>
  <si>
    <r>
      <rPr>
        <b val="true"/>
        <u val="single"/>
        <sz val="12"/>
        <color theme="1"/>
        <rFont val="Calibri"/>
        <family val="2"/>
        <charset val="1"/>
      </rPr>
      <t xml:space="preserve">Áreas com espaços livres</t>
    </r>
    <r>
      <rPr>
        <sz val="11"/>
        <color theme="1"/>
        <rFont val="Calibri"/>
        <family val="2"/>
        <charset val="1"/>
      </rPr>
      <t xml:space="preserve"> - </t>
    </r>
    <r>
      <rPr>
        <b val="true"/>
        <u val="single"/>
        <sz val="12"/>
        <color theme="1"/>
        <rFont val="Calibri"/>
        <family val="2"/>
        <charset val="1"/>
      </rPr>
      <t xml:space="preserve">saguão, hall e salão</t>
    </r>
    <r>
      <rPr>
        <sz val="11"/>
        <color theme="1"/>
        <rFont val="Calibri"/>
        <family val="2"/>
        <charset val="1"/>
      </rPr>
      <t xml:space="preserve">: Características – compreendem as áreas como saguão, hall e salão, revestidos com pisos ou acarpetados</t>
    </r>
  </si>
  <si>
    <r>
      <rPr>
        <b val="true"/>
        <u val="single"/>
        <sz val="12"/>
        <color theme="1"/>
        <rFont val="Calibri"/>
        <family val="2"/>
        <charset val="1"/>
      </rPr>
      <t xml:space="preserve">Banheiros Privados com Grande Circulação</t>
    </r>
    <r>
      <rPr>
        <sz val="11"/>
        <color theme="1"/>
        <rFont val="Calibri"/>
        <family val="2"/>
        <charset val="1"/>
      </rPr>
      <t xml:space="preserve">: Características – compreendem todas as áreas de sanitários com qualquer tipo de revestimento </t>
    </r>
  </si>
  <si>
    <r>
      <rPr>
        <b val="true"/>
        <u val="single"/>
        <sz val="12"/>
        <color theme="1"/>
        <rFont val="Calibri"/>
        <family val="2"/>
        <charset val="1"/>
      </rPr>
      <t xml:space="preserve">Banheiros públicos</t>
    </r>
    <r>
      <rPr>
        <sz val="11"/>
        <color theme="1"/>
        <rFont val="Calibri"/>
        <family val="2"/>
        <charset val="1"/>
      </rPr>
      <t xml:space="preserve">: Características – compreendem todas as áreas de sanitários com qualquer tipo de revestimento </t>
    </r>
  </si>
  <si>
    <t xml:space="preserve">2 - ÁREAS EXTERNAS</t>
  </si>
  <si>
    <r>
      <rPr>
        <b val="true"/>
        <u val="single"/>
        <sz val="12"/>
        <color theme="1"/>
        <rFont val="Calibri"/>
        <family val="2"/>
        <charset val="1"/>
      </rPr>
      <t xml:space="preserve">Pisos pavimentados adjacentes/contíguos às edificações</t>
    </r>
    <r>
      <rPr>
        <sz val="11"/>
        <color theme="1"/>
        <rFont val="Calibri"/>
        <family val="2"/>
        <charset val="1"/>
      </rPr>
      <t xml:space="preserve">: Características – aquelas áreas circundantes aos prédios administrativos revestidas de cimento, lajota, cerâmica, etc. revestidas de forração ou carpete. </t>
    </r>
  </si>
  <si>
    <r>
      <rPr>
        <b val="true"/>
        <u val="single"/>
        <sz val="12"/>
        <color theme="1"/>
        <rFont val="Calibri"/>
        <family val="2"/>
        <charset val="1"/>
      </rPr>
      <t xml:space="preserve">Varrição de passeios e arruamentos</t>
    </r>
    <r>
      <rPr>
        <sz val="11"/>
        <color theme="1"/>
        <rFont val="Calibri"/>
        <family val="2"/>
        <charset val="1"/>
      </rPr>
      <t xml:space="preserve">:  Características – aquelas destinadas a estacionamentos (inclusive garagens cobertas), passeios, alamedas, arruamento e demais áreas circunscritas nas dependências do contratante.</t>
    </r>
  </si>
  <si>
    <t xml:space="preserve">Coleta de detritos em pátios e áreas verdes com frequência diária</t>
  </si>
  <si>
    <t xml:space="preserve">3 - ESQUADRIAS EXTERNAS </t>
  </si>
  <si>
    <r>
      <rPr>
        <sz val="12"/>
        <color theme="1"/>
        <rFont val="Calibri"/>
        <family val="2"/>
        <charset val="1"/>
      </rPr>
      <t xml:space="preserve">Face externa </t>
    </r>
    <r>
      <rPr>
        <b val="true"/>
        <u val="single"/>
        <sz val="12"/>
        <color theme="1"/>
        <rFont val="Calibri"/>
        <family val="2"/>
        <charset val="1"/>
      </rPr>
      <t xml:space="preserve">SEM</t>
    </r>
    <r>
      <rPr>
        <sz val="12"/>
        <color theme="1"/>
        <rFont val="Calibri"/>
        <family val="2"/>
        <charset val="1"/>
      </rPr>
      <t xml:space="preserve"> exposição a situação de risco</t>
    </r>
  </si>
  <si>
    <t xml:space="preserve">Face interna</t>
  </si>
  <si>
    <t xml:space="preserve">Tipo de área (com exposição de riscos)</t>
  </si>
  <si>
    <t xml:space="preserve">Área a ser considerada para o lavador de fachada em m²</t>
  </si>
  <si>
    <t xml:space="preserve">TOTAL – Prestação dos serviços de limpeza de esquadrias externas COM exposição de risco</t>
  </si>
  <si>
    <r>
      <rPr>
        <sz val="12"/>
        <color rgb="FF000000"/>
        <rFont val="Calibri"/>
        <family val="2"/>
        <charset val="1"/>
      </rPr>
      <t xml:space="preserve">Face externa </t>
    </r>
    <r>
      <rPr>
        <b val="true"/>
        <u val="single"/>
        <sz val="12"/>
        <color rgb="FF000000"/>
        <rFont val="Calibri"/>
        <family val="2"/>
        <charset val="1"/>
      </rPr>
      <t xml:space="preserve">COM</t>
    </r>
    <r>
      <rPr>
        <sz val="12"/>
        <color rgb="FF000000"/>
        <rFont val="Calibri"/>
        <family val="2"/>
        <charset val="1"/>
      </rPr>
      <t xml:space="preserve"> exposição a situação de risco: </t>
    </r>
    <r>
      <rPr>
        <sz val="11"/>
        <color rgb="FF000000"/>
        <rFont val="Calibri"/>
        <family val="2"/>
        <charset val="1"/>
      </rPr>
      <t xml:space="preserve">Características – </t>
    </r>
    <r>
      <rPr>
        <sz val="11"/>
        <color theme="1"/>
        <rFont val="Calibri"/>
        <family val="2"/>
        <charset val="1"/>
      </rPr>
      <t xml:space="preserve">aquela situação que necessita para execução dos serviços de limpeza, a utilização de equipamento especial tais como balancins manuais ou mecânicos, ou andaimes.</t>
    </r>
  </si>
  <si>
    <t xml:space="preserve">Tipo de área – Externa e/ou Interna</t>
  </si>
  <si>
    <t xml:space="preserve">Área a ser considerada para o serviço de controle de pragas e vetores urbanos</t>
  </si>
  <si>
    <r>
      <rPr>
        <b val="true"/>
        <u val="single"/>
        <sz val="14"/>
        <color theme="1"/>
        <rFont val="Calibri"/>
        <family val="2"/>
        <charset val="1"/>
      </rPr>
      <t xml:space="preserve">TOTAL - Prestação de serviços  de </t>
    </r>
    <r>
      <rPr>
        <b val="true"/>
        <u val="single"/>
        <sz val="14"/>
        <color rgb="FF000000"/>
        <rFont val="Calibri"/>
        <family val="2"/>
        <charset val="1"/>
      </rPr>
      <t xml:space="preserve">CONTROLE DE PRAGAS E VETORES URBANOS</t>
    </r>
    <r>
      <rPr>
        <b val="true"/>
        <u val="single"/>
        <sz val="14"/>
        <color theme="1"/>
        <rFont val="Calibri"/>
        <family val="2"/>
        <charset val="1"/>
      </rPr>
      <t xml:space="preserve">,</t>
    </r>
  </si>
  <si>
    <t xml:space="preserve">ÁREAS INTERNAS</t>
  </si>
  <si>
    <t xml:space="preserve">ÁREAS EXTERNAS</t>
  </si>
  <si>
    <t xml:space="preserve">Tipo de área – Externa – pátios e áreas verdes com baixa frequência</t>
  </si>
  <si>
    <t xml:space="preserve">Área a ser considerada para o serviço de roçada e capina, poda de árvores e corte de grama em m²</t>
  </si>
  <si>
    <t xml:space="preserve">TOTAL - Prestação do serviço de MANUTENÇÃO DE ÀREAS VERDES – roçada/capina/corte de grama/retirada de plantas desnecessárias, poda e corte de árvores</t>
  </si>
  <si>
    <t xml:space="preserve">5 – PÁTIOS E ÁREAS VERDES COM BAIXA FREQUÊNCIA</t>
  </si>
  <si>
    <t xml:space="preserve">Áreas externas nas dependências do contratante que necessitam de limpeza mensal. Considera-se baixa frequência aquela em que a limpeza ocorrerá UMA VEZ POR MÊS.</t>
  </si>
  <si>
    <r>
      <rPr>
        <b val="true"/>
        <sz val="14"/>
        <color rgb="FF000000"/>
        <rFont val="Cambria"/>
        <family val="1"/>
        <charset val="1"/>
      </rPr>
      <t xml:space="preserve">Legislação de referência: </t>
    </r>
    <r>
      <rPr>
        <sz val="14"/>
        <color rgb="FF000000"/>
        <rFont val="Cambria"/>
        <family val="1"/>
        <charset val="1"/>
      </rPr>
      <t xml:space="preserve">Instrução Normativa 05, de 26 de maio de 2017; Caderno de logística PRESTAÇÃO DE SERVIÇOS DE LIMPEZA, ASSEIO E CONSERVAÇÃO versão 1.0 de abril de 2014.</t>
    </r>
  </si>
  <si>
    <r>
      <rPr>
        <b val="true"/>
        <sz val="14"/>
        <color rgb="FF000000"/>
        <rFont val="Cambria"/>
        <family val="1"/>
        <charset val="1"/>
      </rPr>
      <t xml:space="preserve">Considerações:</t>
    </r>
    <r>
      <rPr>
        <sz val="14"/>
        <color rgb="FF000000"/>
        <rFont val="Cambria"/>
        <family val="1"/>
        <charset val="1"/>
      </rPr>
      <t xml:space="preserve"> O levantamento das áreas foi baseado em apuração de áreas na planta do imóvel e informações de levantamento do último processo de contratação. </t>
    </r>
  </si>
  <si>
    <r>
      <rPr>
        <b val="true"/>
        <sz val="14"/>
        <color rgb="FF000000"/>
        <rFont val="Cambria"/>
        <family val="1"/>
        <charset val="1"/>
      </rPr>
      <t xml:space="preserve">Observações:</t>
    </r>
    <r>
      <rPr>
        <sz val="14"/>
        <color rgb="FF000000"/>
        <rFont val="Cambria"/>
        <family val="1"/>
        <charset val="1"/>
      </rPr>
      <t xml:space="preserve"> A metragem total foi arredondada uma vez que o Sistema Compras net não permite a inserção de quantidade com casas decimais, o que causaria transtornos na aceitação da proposta uma vez que o valor da planilha não seria igual ao lançado no sistema.</t>
    </r>
  </si>
  <si>
    <t xml:space="preserve">TABELA DE PRODUTIVIDADE</t>
  </si>
  <si>
    <t xml:space="preserve">Produtividade por servente adota da pela Administração (m²)*</t>
  </si>
  <si>
    <t xml:space="preserve">Pisos acarpetados</t>
  </si>
  <si>
    <t xml:space="preserve">Pisos frios</t>
  </si>
  <si>
    <t xml:space="preserve">Laboratórios</t>
  </si>
  <si>
    <t xml:space="preserve">Almoxarifados / galpões </t>
  </si>
  <si>
    <t xml:space="preserve">Oficinas</t>
  </si>
  <si>
    <t xml:space="preserve">Áreas com espaços livres - saguão, hall e salão</t>
  </si>
  <si>
    <t xml:space="preserve">Banheiros Privados</t>
  </si>
  <si>
    <t xml:space="preserve">Banheiros Públicos</t>
  </si>
  <si>
    <t xml:space="preserve"> </t>
  </si>
  <si>
    <t xml:space="preserve">Pisos pavimentados adjacentes/contíguos às edificações</t>
  </si>
  <si>
    <t xml:space="preserve">Varrição de passeios e arruamentos</t>
  </si>
  <si>
    <t xml:space="preserve">3 - ESQUADRIAS EXTERNAS</t>
  </si>
  <si>
    <t xml:space="preserve">Face externa sem exposição a situação de risco</t>
  </si>
  <si>
    <t xml:space="preserve">Face externa com exposição a situação de risco</t>
  </si>
  <si>
    <t xml:space="preserve">4 -FACHADAS ENVIDRAÇADAS</t>
  </si>
  <si>
    <t xml:space="preserve">OBSERVAÇÕES: </t>
  </si>
  <si>
    <r>
      <rPr>
        <b val="true"/>
        <u val="single"/>
        <sz val="12"/>
        <color theme="1"/>
        <rFont val="Cambria"/>
        <family val="1"/>
        <charset val="1"/>
      </rPr>
      <t xml:space="preserve">Legislação de referência</t>
    </r>
    <r>
      <rPr>
        <sz val="12"/>
        <color theme="1"/>
        <rFont val="Cambria"/>
        <family val="1"/>
        <charset val="1"/>
      </rPr>
      <t xml:space="preserve">:  PORTARIA COPOL Nº 1502, DE 5 DE FEVEREIRO DE 2021. Publicado(a) no Boletim de Serviço da RFB de 12/02/2021, seção 1, página 2.</t>
    </r>
  </si>
  <si>
    <t xml:space="preserve">PLANILHA DE CÁLCULO NÚMERO DE SERVENTES</t>
  </si>
  <si>
    <t xml:space="preserve">FOZ DO IGUAÇU / PR</t>
  </si>
  <si>
    <t xml:space="preserve">IRF/CAPANEMA/PR </t>
  </si>
  <si>
    <t xml:space="preserve">ARF/SANTO ANTÔNIO DO SUDOESTE/PR</t>
  </si>
  <si>
    <t xml:space="preserve">DIONÍSIO CERQUEIRA / SC</t>
  </si>
  <si>
    <t xml:space="preserve">Ponte Internacional da Amizade – PIA</t>
  </si>
  <si>
    <t xml:space="preserve">Ponte da Integração Brasil–Paraguai</t>
  </si>
  <si>
    <t xml:space="preserve">Ponte Tancredo Neves – PTN</t>
  </si>
  <si>
    <t xml:space="preserve">Sede</t>
  </si>
  <si>
    <t xml:space="preserve">Ponte</t>
  </si>
  <si>
    <t xml:space="preserve">Área de Controle Integrado - ACI</t>
  </si>
  <si>
    <t xml:space="preserve">Aduana Turismo – AT</t>
  </si>
  <si>
    <t xml:space="preserve">B</t>
  </si>
  <si>
    <t xml:space="preserve">C</t>
  </si>
  <si>
    <t xml:space="preserve">D </t>
  </si>
  <si>
    <t xml:space="preserve">E </t>
  </si>
  <si>
    <t xml:space="preserve">A1</t>
  </si>
  <si>
    <t xml:space="preserve">F = (A1 / B) x E</t>
  </si>
  <si>
    <t xml:space="preserve">A2</t>
  </si>
  <si>
    <t xml:space="preserve">F = (A2 / B) x E</t>
  </si>
  <si>
    <t xml:space="preserve">Insalubridade 20%</t>
  </si>
  <si>
    <t xml:space="preserve">Insalubridade 40%</t>
  </si>
  <si>
    <t xml:space="preserve">Produtividade por servente adota da pela Administração (m²)</t>
  </si>
  <si>
    <t xml:space="preserve">Frequência de execução</t>
  </si>
  <si>
    <t xml:space="preserve">Número de horas trabalhadas no mês</t>
  </si>
  <si>
    <t xml:space="preserve">Porcentagem do mês trabalhado</t>
  </si>
  <si>
    <t xml:space="preserve">Área a ser considerada para calculo do número de serventes m²</t>
  </si>
  <si>
    <t xml:space="preserve">Estimativa de n° de servente</t>
  </si>
  <si>
    <t xml:space="preserve">DIÁRIA</t>
  </si>
  <si>
    <t xml:space="preserve">QUINZENAL</t>
  </si>
  <si>
    <t xml:space="preserve">4 – FACHADA ENVIDRAÇADA</t>
  </si>
  <si>
    <t xml:space="preserve">TOTAL</t>
  </si>
  <si>
    <t xml:space="preserve">TOTAL DE SERVENTES   </t>
  </si>
  <si>
    <t xml:space="preserve">As metragens de "Esquadrias externas - face externa com exposição à situação de riscos"  não deverão ser consideradas no cálculo de serventes de limpeza uma vez que será contratado item separado para a realização da limpeza de tais áreas com exposição à risco, que serão prestados por profissional da categoria de "lavador de fachadas" ou por empresa especializada (subcontratada), para limpeza em locais com altura (NR35).</t>
  </si>
  <si>
    <r>
      <rPr>
        <sz val="12"/>
        <color theme="1"/>
        <rFont val="Cambria"/>
        <family val="1"/>
        <charset val="1"/>
      </rPr>
      <t xml:space="preserve">Os valores fracionados apurados na planilha representam cargas parcelares de trabalho decorrentes das produtividades por área e não configuram postos individualizados. Como a contratação exige quantitativos inteiros, o total é definido por arredondamento consolidado por localidade e por enquadramento remuneratório (ex.: insalubridade), com absorção de frações residuais pequenas pela organização de rotinas e redistribuição de tarefas e, quando necessário para evitar insuficiência operacional, arredondamento para cima. O critério detalhado e sua motivação constam do “</t>
    </r>
    <r>
      <rPr>
        <b val="true"/>
        <sz val="12"/>
        <color rgb="FFC9211E"/>
        <rFont val="Cambria"/>
        <family val="1"/>
        <charset val="1"/>
      </rPr>
      <t xml:space="preserve">Anexo 11 – Nota Técnica 001-2026</t>
    </r>
    <r>
      <rPr>
        <sz val="12"/>
        <color theme="1"/>
        <rFont val="Cambria"/>
        <family val="1"/>
        <charset val="1"/>
      </rPr>
      <t xml:space="preserve"> – </t>
    </r>
    <r>
      <rPr>
        <b val="true"/>
        <sz val="12"/>
        <color theme="1"/>
        <rFont val="Cambria"/>
        <family val="1"/>
        <charset val="1"/>
      </rPr>
      <t xml:space="preserve">Fundamentação do arredondamento de quantitativos (postos/serventes) em planilha de dimensionamento por produtividade</t>
    </r>
    <r>
      <rPr>
        <sz val="12"/>
        <color theme="1"/>
        <rFont val="Cambria"/>
        <family val="1"/>
        <charset val="1"/>
      </rPr>
      <t xml:space="preserve">”, integrante do Termo de Referência.</t>
    </r>
  </si>
  <si>
    <t xml:space="preserve">PLANILHA DE MEMÓRIA DE CÁLCULO</t>
  </si>
  <si>
    <t xml:space="preserve">PLANILHA DE CÁLCULO NÚMERO DE ENCARREGADOS</t>
  </si>
  <si>
    <t xml:space="preserve">Relação:</t>
  </si>
  <si>
    <t xml:space="preserve">Produtividade por encarregado adota da pela Administração (m²)</t>
  </si>
  <si>
    <r>
      <rPr>
        <b val="true"/>
        <sz val="11"/>
        <color theme="1"/>
        <rFont val="Calibri"/>
        <family val="2"/>
        <charset val="1"/>
      </rPr>
      <t xml:space="preserve">1/Produtividade (1/m</t>
    </r>
    <r>
      <rPr>
        <b val="true"/>
        <vertAlign val="superscript"/>
        <sz val="11"/>
        <color theme="1"/>
        <rFont val="Calibri"/>
        <family val="2"/>
        <charset val="1"/>
      </rPr>
      <t xml:space="preserve">2</t>
    </r>
    <r>
      <rPr>
        <b val="true"/>
        <sz val="11"/>
        <color theme="1"/>
        <rFont val="Calibri"/>
        <family val="2"/>
        <charset val="1"/>
      </rPr>
      <t xml:space="preserve">); Fator encarregado</t>
    </r>
  </si>
  <si>
    <r>
      <rPr>
        <b val="true"/>
        <sz val="11"/>
        <color theme="0" tint="-0.05"/>
        <rFont val="Calibri"/>
        <family val="2"/>
        <charset val="1"/>
      </rPr>
      <t xml:space="preserve">QUANTIDADE </t>
    </r>
    <r>
      <rPr>
        <b val="true"/>
        <u val="single"/>
        <sz val="11"/>
        <color theme="0" tint="-0.05"/>
        <rFont val="Calibri"/>
        <family val="2"/>
        <charset val="1"/>
      </rPr>
      <t xml:space="preserve">ESTIMADA</t>
    </r>
    <r>
      <rPr>
        <b val="true"/>
        <sz val="11"/>
        <color theme="0" tint="-0.05"/>
        <rFont val="Calibri"/>
        <family val="2"/>
        <charset val="1"/>
      </rPr>
      <t xml:space="preserve"> DE ENCARREGADOS</t>
    </r>
  </si>
  <si>
    <r>
      <rPr>
        <b val="true"/>
        <sz val="11"/>
        <color theme="1"/>
        <rFont val="Calibri"/>
        <family val="2"/>
        <charset val="1"/>
      </rPr>
      <t xml:space="preserve">QUANTIDADE </t>
    </r>
    <r>
      <rPr>
        <b val="true"/>
        <u val="single"/>
        <sz val="11"/>
        <color theme="1"/>
        <rFont val="Calibri"/>
        <family val="2"/>
        <charset val="1"/>
      </rPr>
      <t xml:space="preserve">EFETIVA</t>
    </r>
    <r>
      <rPr>
        <b val="true"/>
        <sz val="11"/>
        <color theme="1"/>
        <rFont val="Calibri"/>
        <family val="2"/>
        <charset val="1"/>
      </rPr>
      <t xml:space="preserve"> DE ENCARREGADOS </t>
    </r>
  </si>
  <si>
    <t xml:space="preserve">Os quantitativos fracionários correspondem a equivalentes de carga de supervisão e não a postos autônomos. A definição do quantitativo efetivo de encarregados observa a consolidação das cargas por compatibilidade operacional e territorial, nos termos da Nota Técnica de Critérios para Arredondamento e Dimensionamento de Quantitativos, anexa ao Termo de Referência.</t>
  </si>
  <si>
    <t xml:space="preserve">PLANILHA DE CUSTOS E FORMAÇÃO DE PREÇOS  - SERVENTE</t>
  </si>
  <si>
    <t xml:space="preserve">DETERMINAÇÃO DOS SERVIÇOS</t>
  </si>
  <si>
    <t xml:space="preserve">A</t>
  </si>
  <si>
    <t xml:space="preserve">Data de Apresentação da Proposta</t>
  </si>
  <si>
    <t xml:space="preserve">Município/UF</t>
  </si>
  <si>
    <t xml:space="preserve">CAPANEMA / PR</t>
  </si>
  <si>
    <t xml:space="preserve">SANTO ANTÔNIO DO SUDOESTE / PR</t>
  </si>
  <si>
    <t xml:space="preserve">Ano Acordo, Convenção ou Sentença Normativa em Dissidio Coletivo</t>
  </si>
  <si>
    <t xml:space="preserve">D</t>
  </si>
  <si>
    <t xml:space="preserve">Nº de meses de execução contratual</t>
  </si>
  <si>
    <t xml:space="preserve">MÃO-DE-OBRA VINCULADA À EXECUÇÃO CONTRATUAL</t>
  </si>
  <si>
    <t xml:space="preserve">COMPOSIÇÃO DOS CUSTOS REFERENTE Á MÃO-DE-OBRA</t>
  </si>
  <si>
    <t xml:space="preserve">Valor do Vale-alimentação</t>
  </si>
  <si>
    <t xml:space="preserve">Regime Tributário</t>
  </si>
  <si>
    <t xml:space="preserve">Lucro Presumido</t>
  </si>
  <si>
    <t xml:space="preserve">MÓDULO 1 : COMPOSIÇÃO DA REMUNERAÇÃO</t>
  </si>
  <si>
    <t xml:space="preserve">Remuneração</t>
  </si>
  <si>
    <t xml:space="preserve">Valor (R$) </t>
  </si>
  <si>
    <t xml:space="preserve">A </t>
  </si>
  <si>
    <r>
      <rPr>
        <sz val="12"/>
        <rFont val="Cambria"/>
        <family val="1"/>
        <charset val="1"/>
      </rPr>
      <t xml:space="preserve">Salário Base  </t>
    </r>
    <r>
      <rPr>
        <sz val="12"/>
        <color rgb="FFFF6D6D"/>
        <rFont val="Cambria"/>
        <family val="1"/>
        <charset val="1"/>
      </rPr>
      <t xml:space="preserve">(Cláus. 3ª da CCT 2024)</t>
    </r>
  </si>
  <si>
    <t xml:space="preserve">Adicional de Insalubridade</t>
  </si>
  <si>
    <t xml:space="preserve">VALOR TOTAL DO MÓDULO 1</t>
  </si>
  <si>
    <t xml:space="preserve">MÓDULO 2: ENCARGOS, BENEFÍCIOS ANUAIS, MENSAIS E DIÁRIOS</t>
  </si>
  <si>
    <t xml:space="preserve">SUBMÓDULO 2.1 - 13º SALÁRIO, FÉRIAS E ADICIONAL DE FÉRIAS</t>
  </si>
  <si>
    <t xml:space="preserve">2.1</t>
  </si>
  <si>
    <t xml:space="preserve">13º salário e adicional de férias </t>
  </si>
  <si>
    <t xml:space="preserve">%</t>
  </si>
  <si>
    <r>
      <rPr>
        <sz val="11"/>
        <rFont val="Cambria"/>
        <family val="1"/>
        <charset val="1"/>
      </rPr>
      <t xml:space="preserve">13º (décimo terceiro) Salário </t>
    </r>
    <r>
      <rPr>
        <sz val="11"/>
        <color rgb="FFFF6D6D"/>
        <rFont val="Cambria"/>
        <family val="1"/>
        <charset val="1"/>
      </rPr>
      <t xml:space="preserve"> (Conta Vinculada)</t>
    </r>
  </si>
  <si>
    <t xml:space="preserve">B </t>
  </si>
  <si>
    <r>
      <rPr>
        <sz val="11"/>
        <rFont val="Cambria"/>
        <family val="1"/>
        <charset val="1"/>
      </rPr>
      <t xml:space="preserve">Adicional de Férias </t>
    </r>
    <r>
      <rPr>
        <sz val="11"/>
        <color rgb="FFFF6D6D"/>
        <rFont val="Cambria"/>
        <family val="1"/>
        <charset val="1"/>
      </rPr>
      <t xml:space="preserve">(Conta Vinculada)</t>
    </r>
  </si>
  <si>
    <t xml:space="preserve">TOTAL DO SUBMÓDULO 2.1</t>
  </si>
  <si>
    <t xml:space="preserve">SUBMÓDULO 2.2 - ENCARGOS PREVIDENCIÁRIOS, FGTS </t>
  </si>
  <si>
    <t xml:space="preserve">2.2</t>
  </si>
  <si>
    <t xml:space="preserve">Encargos previdenciários e FGTS </t>
  </si>
  <si>
    <t xml:space="preserve">INSS </t>
  </si>
  <si>
    <t xml:space="preserve">Salário Educação </t>
  </si>
  <si>
    <t xml:space="preserve">SAT - Riscos Ambientais de Trabalho (RAT  X FAP )</t>
  </si>
  <si>
    <t xml:space="preserve">RAT = </t>
  </si>
  <si>
    <t xml:space="preserve">FAP =</t>
  </si>
  <si>
    <t xml:space="preserve">SESC/SESI </t>
  </si>
  <si>
    <t xml:space="preserve">E</t>
  </si>
  <si>
    <t xml:space="preserve">SENAC/SENAI </t>
  </si>
  <si>
    <t xml:space="preserve">F </t>
  </si>
  <si>
    <t xml:space="preserve">SEBRAE </t>
  </si>
  <si>
    <t xml:space="preserve">G</t>
  </si>
  <si>
    <t xml:space="preserve">INCRA</t>
  </si>
  <si>
    <t xml:space="preserve">H</t>
  </si>
  <si>
    <t xml:space="preserve">FGTS</t>
  </si>
  <si>
    <t xml:space="preserve">TOTAL DO SUBMÓDULO 2.2</t>
  </si>
  <si>
    <t xml:space="preserve">SUBMÓDULO 2.3 -BENEFÍCIOS MENSAIS E DIÁRIOS </t>
  </si>
  <si>
    <t xml:space="preserve">2.3</t>
  </si>
  <si>
    <t xml:space="preserve">Benefícios</t>
  </si>
  <si>
    <t xml:space="preserve">A* </t>
  </si>
  <si>
    <t xml:space="preserve">Vale Transporte</t>
  </si>
  <si>
    <t xml:space="preserve">Cálculo do Valor: [(2xVTx21)-(6%xSB)]</t>
  </si>
  <si>
    <t xml:space="preserve">Vale Alimentação/Refeição</t>
  </si>
  <si>
    <t xml:space="preserve">Cálc. Valor PR: (VA-0,2*VA)</t>
  </si>
  <si>
    <t xml:space="preserve">Cálc. Valor SC: (VA-0,01*VA)</t>
  </si>
  <si>
    <r>
      <rPr>
        <sz val="12"/>
        <color theme="1"/>
        <rFont val="Cambria"/>
        <family val="1"/>
        <charset val="1"/>
      </rPr>
      <t xml:space="preserve">Benefício assistência médica – (PR – </t>
    </r>
    <r>
      <rPr>
        <sz val="12"/>
        <color rgb="FFFF6D6D"/>
        <rFont val="Cambria"/>
        <family val="1"/>
        <charset val="1"/>
      </rPr>
      <t xml:space="preserve">Cláusula 16ª §1º) (SC – Cláusula 16ª)</t>
    </r>
  </si>
  <si>
    <r>
      <rPr>
        <sz val="12"/>
        <color rgb="FF000000"/>
        <rFont val="Cambria"/>
        <family val="1"/>
        <charset val="1"/>
      </rPr>
      <t xml:space="preserve">Benefício Social Familiar – (PR – </t>
    </r>
    <r>
      <rPr>
        <sz val="12"/>
        <color theme="1"/>
        <rFont val="Cambria"/>
        <family val="1"/>
        <charset val="1"/>
      </rPr>
      <t xml:space="preserve">Cláusula 17ª §1º)</t>
    </r>
  </si>
  <si>
    <r>
      <rPr>
        <sz val="12"/>
        <color rgb="FF000000"/>
        <rFont val="Cambria"/>
        <family val="1"/>
        <charset val="1"/>
      </rPr>
      <t xml:space="preserve">Fundo de formação profissional – (PR – Cláusula </t>
    </r>
    <r>
      <rPr>
        <sz val="12"/>
        <color rgb="FFFF6D6D"/>
        <rFont val="Cambria"/>
        <family val="1"/>
        <charset val="1"/>
      </rPr>
      <t xml:space="preserve">23ª)</t>
    </r>
  </si>
  <si>
    <t xml:space="preserve">F</t>
  </si>
  <si>
    <r>
      <rPr>
        <sz val="12"/>
        <color rgb="FF000000"/>
        <rFont val="Cambria"/>
        <family val="1"/>
        <charset val="1"/>
      </rPr>
      <t xml:space="preserve">Prêmio Assiduidade – (SC – </t>
    </r>
    <r>
      <rPr>
        <sz val="12"/>
        <color theme="1"/>
        <rFont val="Cambria"/>
        <family val="1"/>
        <charset val="1"/>
      </rPr>
      <t xml:space="preserve">Cláusula 11ª)</t>
    </r>
  </si>
  <si>
    <t xml:space="preserve">Seguro de vida</t>
  </si>
  <si>
    <t xml:space="preserve">Outros </t>
  </si>
  <si>
    <t xml:space="preserve">TOTAL DO SUBMÓDULO 2.3</t>
  </si>
  <si>
    <t xml:space="preserve">RESUMO DO MÓDULO 2 - ENCARGOS E BENEFÍCIOS ANUAIS, MENSAIS E DIÁRIOS</t>
  </si>
  <si>
    <t xml:space="preserve">Encargos e benefícios anuais, mensais e diários</t>
  </si>
  <si>
    <t xml:space="preserve">13º Salário e Adicional de Férias</t>
  </si>
  <si>
    <t xml:space="preserve">GPS, FGTS e outras contribuições</t>
  </si>
  <si>
    <t xml:space="preserve">Benefícios Mensais e Diários</t>
  </si>
  <si>
    <t xml:space="preserve">VALOR TOTAL DO MÓDULO 2</t>
  </si>
  <si>
    <t xml:space="preserve">MÓDULO 3: PROVISÃO PARA RESCISÃO</t>
  </si>
  <si>
    <t xml:space="preserve">Provisão para rescisão </t>
  </si>
  <si>
    <t xml:space="preserve">Aviso prévio indenizado </t>
  </si>
  <si>
    <t xml:space="preserve">Cálculo do valor = [Rem/12+13º/12+Férias/12+1/3Férias/12]x1x % de rotatividade anual</t>
  </si>
  <si>
    <t xml:space="preserve">Incidência do FGTS  sobre aviso prévio indenizado  </t>
  </si>
  <si>
    <t xml:space="preserve">Multa do FGTS sobre aviso prévio indenizado</t>
  </si>
  <si>
    <r>
      <rPr>
        <sz val="12"/>
        <color rgb="FF000000"/>
        <rFont val="Cambria"/>
        <family val="1"/>
        <charset val="1"/>
      </rPr>
      <t xml:space="preserve">Aviso prévio trabalhado. Redução de 7 dias ou 2 horas por dia </t>
    </r>
    <r>
      <rPr>
        <sz val="12"/>
        <rFont val="Cambria"/>
        <family val="1"/>
        <charset val="1"/>
      </rPr>
      <t xml:space="preserve"> </t>
    </r>
  </si>
  <si>
    <t xml:space="preserve">Cálculo do valor= [(Rem/30)x7]/ 12 meses x 100% dos empregados</t>
  </si>
  <si>
    <t xml:space="preserve">Incidência dos encargos do submódulo 2.2 sobre o Aviso Prévio Trabalhado</t>
  </si>
  <si>
    <t xml:space="preserve">Multa do FGTS sobre aviso prévio trabalhado e indenizado  (Conta Vinculada)</t>
  </si>
  <si>
    <t xml:space="preserve">VALOR TOTAL DO MÓDULO 3</t>
  </si>
  <si>
    <t xml:space="preserve">MÓDULO 4: CUSTO DE REPOSIÇÃO DO PROFISSIONAL AUSENTE</t>
  </si>
  <si>
    <t xml:space="preserve">SUBMÓDULO 4.1 - AUSÊNCIAS LEGAIS</t>
  </si>
  <si>
    <r>
      <rPr>
        <sz val="10"/>
        <rFont val="Cambria"/>
        <family val="1"/>
        <charset val="1"/>
      </rPr>
      <t xml:space="preserve">Base de Cálculo para o Custo de Reposição do Profissional Ausente (substituto): BCCPA = MÓDULO 1 + MÓDULO 2 (sem VA, VT e Adic.Assid) + MÓDULO 3 - exceto o Afastamento maternidade, pois a Remuneração e o 13º são compensados pelo INSS - Conforme item 89 do Relatório do Acórdão TCU nº 1.753/2008 – Plenário,</t>
    </r>
    <r>
      <rPr>
        <sz val="10"/>
        <color rgb="FFC9211E"/>
        <rFont val="Cambria"/>
        <family val="1"/>
        <charset val="1"/>
      </rPr>
      <t xml:space="preserve"> e Ausência por doença, pois do sudmódulo 2.2 a empresa somente recolhe o FGTS.</t>
    </r>
  </si>
  <si>
    <t xml:space="preserve">BCCPA:</t>
  </si>
  <si>
    <t xml:space="preserve">4.1</t>
  </si>
  <si>
    <t xml:space="preserve">A** </t>
  </si>
  <si>
    <t xml:space="preserve">Substituto na cobertura de Férias </t>
  </si>
  <si>
    <t xml:space="preserve">Cálculo do valor = Férias/12 + (Mód2+Mód3+VA)/12 x %casos férias usufruídas)</t>
  </si>
  <si>
    <t xml:space="preserve">Substituto na cobertura de Ausências Legais</t>
  </si>
  <si>
    <t xml:space="preserve">Cálculo do valor = {[(BCCPA/30)xQuantidade de dias]/12} x %casos</t>
  </si>
  <si>
    <t xml:space="preserve">C </t>
  </si>
  <si>
    <t xml:space="preserve">Substituto na cobertura de Licença Paternidade</t>
  </si>
  <si>
    <t xml:space="preserve">Substituto na cobertura de Ausência por acidente de trabalho</t>
  </si>
  <si>
    <t xml:space="preserve">E***</t>
  </si>
  <si>
    <t xml:space="preserve">Substituto na cobertura de Afastamento Maternidade</t>
  </si>
  <si>
    <t xml:space="preserve">Cálculo do valor = {[(Férias+1/3Férias) x (1+%Submod2.2) + (FGTS x Rem) + (Submod2.2 x 13ºSalário) + (Submod2.3 - VA - VT - Adic.Assid. + Mód3)]/30 x 120 DIAS}/ 12 x %casos</t>
  </si>
  <si>
    <t xml:space="preserve">Substituto na cobertura de Ausência por doença</t>
  </si>
  <si>
    <t xml:space="preserve">Cálculo do valor = {(BCCPA-Submod2.2+Submod2.2.H) /30)xQTDdias}/12 x %casos</t>
  </si>
  <si>
    <t xml:space="preserve"> TOTAL DO MÓDULO 4 - CUSTO DE REPOSIÇÃO DO PROFISSIONAL AUSENTE</t>
  </si>
  <si>
    <t xml:space="preserve">MÓDULO 5: INSUMOS DIVERSOS</t>
  </si>
  <si>
    <t xml:space="preserve">INSUMOS DIVERSOS</t>
  </si>
  <si>
    <t xml:space="preserve">****vide observações</t>
  </si>
  <si>
    <t xml:space="preserve">VALOR TOTAL DO MÓDULO 5</t>
  </si>
  <si>
    <t xml:space="preserve">MÓDULO 6: CUSTOS INDIRETOS, TRIBUTOS E LUCRO</t>
  </si>
  <si>
    <t xml:space="preserve">Custos Indiretos</t>
  </si>
  <si>
    <t xml:space="preserve">CUSTOS INDIRETOS: DESPESAS ADMINISTRATIVAS E OPERACIONAIS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</si>
  <si>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</si>
  <si>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</si>
  <si>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</si>
  <si>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</si>
  <si>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</si>
  <si>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</si>
  <si>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</si>
  <si>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 </t>
  </si>
  <si>
    <t xml:space="preserve">***</t>
  </si>
  <si>
    <t xml:space="preserve">VALOR TOTAL DO MÓDULO 6</t>
  </si>
  <si>
    <t xml:space="preserve">QUADRO RESUMO DO CUSTO POR EMPREGADO</t>
  </si>
  <si>
    <t xml:space="preserve">MÃO DE OBRA VINCULADA Á EXECUÇÃO CONTRATUAL (VALOR POR EMPREGADO)</t>
  </si>
  <si>
    <t xml:space="preserve">(R$) </t>
  </si>
  <si>
    <t xml:space="preserve">Módulo 1 - Composição da Remuneração </t>
  </si>
  <si>
    <t xml:space="preserve">Módulo 2 - Encargos. Benefícios Anuais, Mensais e Diários </t>
  </si>
  <si>
    <t xml:space="preserve">Módulo 3 - Provisão para Rescisão</t>
  </si>
  <si>
    <t xml:space="preserve">Módulo 4 - Custo de Reposição do Profissional Ausente</t>
  </si>
  <si>
    <t xml:space="preserve">Módulo 5 - Insumos Diversos</t>
  </si>
  <si>
    <t xml:space="preserve">Subtotal (A + B + C + D+E) </t>
  </si>
  <si>
    <t xml:space="preserve">Módulo 6 - Custos indiretos, tributos e lucro </t>
  </si>
  <si>
    <t xml:space="preserve">VALOR TOTAL POR EMPREGADO</t>
  </si>
  <si>
    <r>
      <rPr>
        <b val="true"/>
        <u val="single"/>
        <sz val="12"/>
        <color rgb="FF000000"/>
        <rFont val="Cambria"/>
        <family val="1"/>
        <charset val="1"/>
      </rPr>
      <t xml:space="preserve">* Módulo 2.3 – A</t>
    </r>
    <r>
      <rPr>
        <sz val="12"/>
        <color theme="1"/>
        <rFont val="Cambria"/>
        <family val="1"/>
        <charset val="1"/>
      </rPr>
      <t xml:space="preserve">: 
CRITÉRIOS DE CÁLCULO DO VALE-TRANSPORTE (VT)
1) Para fins de orçamento, o VT mensal foi parametrizado com 21 dias úteis e tarifa pública municipal (ida e volta).
2) Em conformidade com a Lei 7.418/1985 (art. 4º, parágrafo único), considera-se a participação do empregado limitada a 6% do salário básico. O custo da empresa corresponde apenas ao que exceder a esse valor, nunca gerando valor negativo.
3) Na fiscalização mensal do contrato, o valor a ser medido e pago será o VT efetivamente devido/pago no período, a partir de evidências (valores de tarifa aplicáveis, quantitativo de dias úteis efetivos, e comprovantes pertinentes), podendo divergir da parametrização de 21 dias do orçamento.
4) Nos municípios sem transporte coletivo público ou sem tarifa vigente, considera-se VT = R$ 0,00 para fins de composição, conforme a ausência de fato gerador do benefício; permanece facultada a conversão em espécie, nos termos da CCT/SC 2025, quando aplicável.</t>
    </r>
  </si>
  <si>
    <r>
      <rPr>
        <b val="true"/>
        <u val="single"/>
        <sz val="12"/>
        <color rgb="FF000000"/>
        <rFont val="Cambria"/>
        <family val="1"/>
        <charset val="1"/>
      </rPr>
      <t xml:space="preserve">** Módulo 4.1 – A</t>
    </r>
    <r>
      <rPr>
        <sz val="12"/>
        <color theme="1"/>
        <rFont val="Cambria"/>
        <family val="1"/>
        <charset val="1"/>
      </rPr>
      <t xml:space="preserve">: A porcentagem de férias usufruídas corresponde a quantidade de férias gozadas pelos terceirizados, em relação ao total de férias, adquiridas e proporcionais pagas na rescisão. Em um contrato de 12 meses, entende-se que no máximo metade das férias adquiridas serão usufruídas, uma vez que a outra metade, correspondente aos 12 últimos meses serão indenizadas na rescisão do contrato de trabalho. Ainda com a prorrogação da vigência do contrato de prestação de serviços, a rotatividade da mão de obra, e as ocorrências de abono pecuniário, impactam diretamente no percentual de férias usufruídas.</t>
    </r>
  </si>
  <si>
    <r>
      <rPr>
        <b val="true"/>
        <u val="single"/>
        <sz val="12"/>
        <color theme="1"/>
        <rFont val="Cambria"/>
        <family val="1"/>
        <charset val="1"/>
      </rPr>
      <t xml:space="preserve">*** Módulo 4.1 – E</t>
    </r>
    <r>
      <rPr>
        <sz val="12"/>
        <color theme="1"/>
        <rFont val="Cambria"/>
        <family val="1"/>
        <charset val="1"/>
      </rPr>
      <t xml:space="preserve">: Como o INSS paga o salário-maternidade e o 13° salário referente ao período do afastamento, na fórmula só tem férias e 1/3 de férias com os encargos ((Férias+1/3Férias) x (1+%Submod2.2)). Além disso, sobre o salário maternidade, a empresa só recolhe o FGTS (FGTS x Rem). Sobre o 13º que o INSS paga, a princípio incide todos os encargos (Submod2.2 x 13ºSalário), apesar de haver alguns entendimentos contrários. Por fim, divide-se tudo por 30, para se chegar no custo diário. Multiplica-se por 120, que é o período de licença maternidade. Divide-se por 12, para se obter o custo mensal, e multiplica-se pelo percentual de casos.</t>
    </r>
  </si>
  <si>
    <r>
      <rPr>
        <b val="true"/>
        <u val="single"/>
        <sz val="12"/>
        <color theme="1"/>
        <rFont val="Cambria"/>
        <family val="1"/>
        <charset val="1"/>
      </rPr>
      <t xml:space="preserve">*** Módulo 5</t>
    </r>
    <r>
      <rPr>
        <sz val="12"/>
        <color theme="1"/>
        <rFont val="Cambria"/>
        <family val="1"/>
        <charset val="1"/>
      </rPr>
      <t xml:space="preserve">: Para evitar possíveis distorções quando da realização de reajuste, repactuação e/ou reequilíbrio econômico e financeiro do Contrato, os itens que geralmente compõem o Módulo 5 foram excluídos da composição de custos da mão de obra com dedicação exclusiva, estando previstos como subitens independentes dentro da composição do custo total do Item. </t>
    </r>
  </si>
  <si>
    <r>
      <rPr>
        <b val="true"/>
        <u val="single"/>
        <sz val="12"/>
        <color theme="1"/>
        <rFont val="Cambria"/>
        <family val="1"/>
        <charset val="1"/>
      </rPr>
      <t xml:space="preserve">**** Módulo 5</t>
    </r>
    <r>
      <rPr>
        <sz val="12"/>
        <color theme="1"/>
        <rFont val="Cambria"/>
        <family val="1"/>
        <charset val="1"/>
      </rPr>
      <t xml:space="preserve">: Para evitar possíveis distorções quando da realização de reajuste, repactuação e/ou reequilíbrio econômico e financeiro do Contrato, os itens que geralmente compõem o Módulo 5 foram excluídos da composição de custos da mão de obra com dedicação exclusiva, estando previstos como subitens independentes dentro da composição do custo total do Item. </t>
    </r>
  </si>
  <si>
    <t xml:space="preserve">COMPOSIÇÃO DE PREÇOS – EQUIPAMENTOS DE PROTEÇÃO INDIVIDUAL – EPI’S – SERVENTE, ENCARREGADO E EQUIPE DE APOIO </t>
  </si>
  <si>
    <t xml:space="preserve">RELAÇÃO DOS EQUIPAMENTOS DE PROTEÇÃO INDIVIDUAL – EPI’S – SERVENTE, ENCARREGADO E EQUIPE DE APOIO</t>
  </si>
  <si>
    <t xml:space="preserve">Marca</t>
  </si>
  <si>
    <t xml:space="preserve">Quantidade ANUAL</t>
  </si>
  <si>
    <t xml:space="preserve">Custo Unitário</t>
  </si>
  <si>
    <t xml:space="preserve">Valor Total ANUAL </t>
  </si>
  <si>
    <t xml:space="preserve">Óculos de segurança; Composição: lente em duropolicarbonato, armação em nylon regulável e flexível; característica adicional: com filtro UV.</t>
  </si>
  <si>
    <t xml:space="preserve">unidade</t>
  </si>
  <si>
    <t xml:space="preserve">Luva nitrílica 46:  Material: Nitrílica , Aplicação: Limpeza , Tamanho: Único ,  cor: verde ou azul; comprimento do punho: 46 cm; não descartável; características adicionais: palma antiderrapante, alta resistência química, com Forro , Tipo Uso: Reutilizável, em conformidade com a RDC 26.</t>
  </si>
  <si>
    <t xml:space="preserve">par</t>
  </si>
  <si>
    <t xml:space="preserve">Protetor solar – Uso diário; Adequado à Nova Legislação; Repele os mosquitos: Aedes aegypti: mosquito causador da Dengue, Zika, Chikungunya e Febre Amarela. Culex quinquefasciatus: mosquito doméstico. Anopheles sp: causador da Malária. Muito resistente a água e suor; Hipoalergênico; Possui vitamina E, prevenindo o envelhecimento precoce da pele; Espalha com facilidade e não deixa a pele esbranquiçada; Rápida absorção; Ação hidratante; Fragrância suave; Não comedogênico.</t>
  </si>
  <si>
    <t xml:space="preserve">120 mililitros</t>
  </si>
  <si>
    <t xml:space="preserve">Avental Material: Plástico Polietileno , Tipo: Impermeável , Características Adicionais: Manga Longa, Punho Com Elástico, Tira Na Cintura , Gramatura: 40 G/M2, Aplicação: Proteção E Segurança , Tamanho: Único</t>
  </si>
  <si>
    <r>
      <rPr>
        <sz val="14"/>
        <color rgb="FF000000"/>
        <rFont val="Cambria"/>
        <family val="1"/>
        <charset val="1"/>
      </rPr>
      <t xml:space="preserve">Respirador reutilizável, semifacial, para 2 filtros, de elastômero termo plástico, FPA=10, com par de cartuchos, par de filtros para partículas (5N11), par de retentores</t>
    </r>
    <r>
      <rPr>
        <sz val="14"/>
        <color theme="1"/>
        <rFont val="Cambria"/>
        <family val="1"/>
        <charset val="1"/>
      </rPr>
      <t xml:space="preserve">, aprovado pelo MTE,  ABNT NBR 13649</t>
    </r>
  </si>
  <si>
    <t xml:space="preserve">Filtro Mecânico 5N11 para Respirador</t>
  </si>
  <si>
    <t xml:space="preserve">Retentor para Filtro 5N11</t>
  </si>
  <si>
    <t xml:space="preserve">Lavador de fachada</t>
  </si>
  <si>
    <t xml:space="preserve">Protetor Auricular Pomp Plus – Atenuação 19 decibéis, certificado</t>
  </si>
  <si>
    <t xml:space="preserve">Conjuntos durante o contrato (12 meses)</t>
  </si>
  <si>
    <t xml:space="preserve">Total (12 meses)</t>
  </si>
  <si>
    <t xml:space="preserve">Valor ANUAL dos uniformes:</t>
  </si>
  <si>
    <t xml:space="preserve">Total mensal INDIVIDUAL</t>
  </si>
  <si>
    <t xml:space="preserve">Valor MENSAL dos uniformes:</t>
  </si>
  <si>
    <r>
      <rPr>
        <b val="true"/>
        <u val="single"/>
        <sz val="14"/>
        <color rgb="FF000000"/>
        <rFont val="Cambria"/>
        <family val="1"/>
        <charset val="1"/>
      </rPr>
      <t xml:space="preserve">LOCAIS DE ENTREGA</t>
    </r>
    <r>
      <rPr>
        <sz val="14"/>
        <color rgb="FF000000"/>
        <rFont val="Cambria"/>
        <family val="1"/>
        <charset val="1"/>
      </rPr>
      <t xml:space="preserve">: Esta planilha cuida de efetuar o cálculo do valor unitário dos EPI’s e a quantidade total de conjuntos necessários por Município. É de total responsabilidade da CONTRATADA, a entrega dos conjuntos de acordo com a quantidade de colaboradores em cada um dos locais que constam nas abas “E – número de serventes” e “F – número de encarregados” dentro de cada Município. </t>
    </r>
  </si>
  <si>
    <t xml:space="preserve">COMPOSIÇÃO DE PREÇOS - EQUIPAMENTOS (DEPRECIAÇÃO) – SERVENTES</t>
  </si>
  <si>
    <t xml:space="preserve">RELAÇÃO DE  EQUIPAMENTOS </t>
  </si>
  <si>
    <t xml:space="preserve">UNIDADE     (U)</t>
  </si>
  <si>
    <t xml:space="preserve">PIA</t>
  </si>
  <si>
    <t xml:space="preserve">NOVA PTN – BR/AR</t>
  </si>
  <si>
    <t xml:space="preserve">IRF/CAPANEMA – SEDE </t>
  </si>
  <si>
    <t xml:space="preserve">IRF/CAPANEMA – PONTE </t>
  </si>
  <si>
    <t xml:space="preserve">IRF/SANTO ANTÔNIO DO SUDOESTE/PR</t>
  </si>
  <si>
    <t xml:space="preserve">ALF/DIONÍSIO CERQUEIRA/SC – ÁREA DE CONTROLE INTEGRADO</t>
  </si>
  <si>
    <t xml:space="preserve">ALF/DIONÍSIO CERQUEIRA/SC – ADUANA TURISMO</t>
  </si>
  <si>
    <t xml:space="preserve">Total</t>
  </si>
  <si>
    <t xml:space="preserve">PREÇO UNITÁRIO (PU) </t>
  </si>
  <si>
    <t xml:space="preserve">Custo Total mensal (Q x PU) (CTM)</t>
  </si>
  <si>
    <t xml:space="preserve">Fator depreciável (1 – valor residual) = 0,90</t>
  </si>
  <si>
    <t xml:space="preserve">Custo Total Mensal x Taxa anual de depreciação (CTM x TAD)</t>
  </si>
  <si>
    <t xml:space="preserve">VIDA ÚTIL  (VU) (meses)</t>
  </si>
  <si>
    <t xml:space="preserve">DEPRECIAÇÃO     (CTM x TAD) / VU</t>
  </si>
  <si>
    <t xml:space="preserve">Aspirador de pó e água – potência mínima: 1400 W, capacidade mínima do reservatório: 5 litros, com filtro para pó lavável, rodinhas para movimentação, tubos prolongadores e mangueira flexível, acessórios para: pisos, carpetes, frestas e cantos, voltagem: 110 a 127 V.</t>
  </si>
  <si>
    <t xml:space="preserve">Carro coletor de lixo - material: polipropileno com proteção UV, com tampa, rodas 200mm de borracha maciça, capacidade: 120 litros</t>
  </si>
  <si>
    <t xml:space="preserve">Carrinho coletor de lixo - material: polipropileno com proteção UV, com tampa, rodas 200mm de borracha maciça, capacidade: 240 litros</t>
  </si>
  <si>
    <t xml:space="preserve">Carrinho de mão – material: aço, capacidade mínima: 60 litros, espessura mínima da caçamba 0,60 mm, características adicionais: resistente, pneu com câmara.</t>
  </si>
  <si>
    <t xml:space="preserve">Cone para sinalização viária – material reflexivo, com altura de 750 mm, base de sustentação de 400 mm com sapatas, de cor laranja, com duas faixas retrorrefletivas brancas, flexíveis, autoadesivas, aplicadas horizontalmente em toda a sua circunferência. E que atenda a ABNT NBR 15071.</t>
  </si>
  <si>
    <t xml:space="preserve">Container para lixo, - material: poliestireno de alta densidade com proteção UV, com 4 rodas de 200mm em borracha maciça (giro 360º), freio de estacionamento em 2 das rodas, tampa articulada, dreno inferior e munhões laterais para basculamento, capacidade: 1000 litros, características adicionais: lavável, impermeável, resistente e a soluções ácidas e alcalinas.</t>
  </si>
  <si>
    <t xml:space="preserve">Enceradeira lavadora  industrial – motor de 0,75 HP, suporte para disco de 350 mm, voltagem: 110 a 127 V, 750 rpm, capacidade operacional: 1.500 m².</t>
  </si>
  <si>
    <t xml:space="preserve">Extensão elétrica flexível; cabo PP com 3 condutores em cobre com seção de 4 mm, com encordoamento flexível classe 4, 5 ou 6, isolação em PVC antichamas com capacidade de isolação para 750 V, comprimento: 40 m, com plugue e tomada de 20 amperes e 3 pinos.</t>
  </si>
  <si>
    <t xml:space="preserve">Escada de alumínio 3 degraus -composição: alumínio, estrutura em tubo retangular, travamento automático na plataforma superior em alumínio, pés e degraus antiderrapantes, resistente,</t>
  </si>
  <si>
    <t xml:space="preserve">Escada de alumínio 5 degraus -composição: alumínio, estrutura em tubo retangular, travamento automático na plataforma superior em alumínio, pés e degraus antiderrapantes, resistente,</t>
  </si>
  <si>
    <t xml:space="preserve">Escada 7 degraus - composição: alumínio, estrutura em tubo retangular, travamento automático na plataforma superior em alumínio, pés e degraus antiderrapantes, resistente, que suporte até 120 kg.</t>
  </si>
  <si>
    <t xml:space="preserve">Lavadora de alta pressão – potência mínima: 3,1 kW, pressão máxima: 150 bar (2175 PSI) ou superior, vazão máxima de água: 600 l/h ou superior, voltagem: 220 V, frequência: 60 Hz, comprimento mínimo da mangueira: 7,5 m.</t>
  </si>
  <si>
    <t xml:space="preserve">Soprador profissional – tipo: a gasolina, potência mínima: 0,7 kW, força mínima de sopro: 13 N, velocidade máxima do ar: 70 m/s ou superior.</t>
  </si>
  <si>
    <t xml:space="preserve">Relógio de Ponto Biométrico – com identificação por biometria, proximidade e senha, certificado pelo Inmetro e homologado pelo Ministério do Trabalho e Emprego, com impressora térmica de alta velocidade com guilhotina, capacidade para bobina de até 400m, comunicação TCP/IP, web server embarcado, duas portas USB, Wi-Fi e GPRS obrigatórios, display.</t>
  </si>
  <si>
    <t xml:space="preserve">VALOR MENSAL DA DEPRECIAÇÃO DOS EQUIPAMENTOS</t>
  </si>
  <si>
    <t xml:space="preserve">COMPOSIÇÃO DE PREÇOS – INSUMOS – SERVENTES</t>
  </si>
  <si>
    <t xml:space="preserve">RELAÇÃO DOS INSUMOS DE LIMPEZA</t>
  </si>
  <si>
    <t xml:space="preserve">ALF/DC/SC – ACI</t>
  </si>
  <si>
    <t xml:space="preserve">ALF/DC/SC – ADUANA TURISMO</t>
  </si>
  <si>
    <t xml:space="preserve">Qtd. Mensal estimada</t>
  </si>
  <si>
    <t xml:space="preserve">Qtd. Anual estimada</t>
  </si>
  <si>
    <t xml:space="preserve">Qtd. Total estimada – 12 meses</t>
  </si>
  <si>
    <t xml:space="preserve">Valor Total Mensal </t>
  </si>
  <si>
    <t xml:space="preserve">Valor Total – 12 meses </t>
  </si>
  <si>
    <t xml:space="preserve">ÁGUA SANITÁRIA - Água Sanitária Composição Química: Hipoclorito De Sódio, Hidróxido De Sódio, Cloreto , Teor Cloro Ativo: Varia De 2 A 2,50% , Classe Corrosivo: Classe 8 , Número Risco: 85 , Risco Saúde: 3 , Corrosividade: 1 , Peso Molecular Cloro: 74,50 , Densidade: De 1,20 A 1 G/L, Cor: Incolor , Aplicação: Lavagem e Alvejante De Roupas, Banheiras, Pias. Embalagem com rótulo indicando os dados do fabricante, marca, principio ativo e composição do produto e conteúdo líquido. Embalagem individual, em plástico resistente (que não estoure no empilhamento e de acordo com ABNT/NBR 13390: 05/1995), de material flexível e resistente. Apresentar registro do produto junto ao Ministério da Saúde/Anvisa e autorização de funcionamento da empresa – Apresentar ficha de informação de segurança de produto químico – FISPQ, de acordo com NBR 14725.</t>
  </si>
  <si>
    <t xml:space="preserve">Galão de 5 Litros</t>
  </si>
  <si>
    <t xml:space="preserve">ÁLCOOL GEL  - Álcool Etílico Limpeza De Ambientes Tipo: Gel Sanitizante , Aplicação: Limpeza , Características Adicionais: Neutro , Concentração: 70%. Embalagem com rótulo indicando os dados do fabricante, marca, principio ativo, composição do produto, conteúdo líquido,  lote, validade e registro na Anvisa. A embalagem deve conter selo de identificação de conformidade do INMETRO – Portaria INMETRO / ME número 460- de 18/11/2021. </t>
  </si>
  <si>
    <t xml:space="preserve">ÁLCOOL 70% LÍQUIDO - Álcool Etílico Limpeza De Ambientes Tipo: Etílico , Aplicação: Limpeza , Características Adicionais: Líquido , Concentração: 70%. Embalagem com rótulo indicando os dados do fabricante, marca, principio ativo, composição do produto, conteúdo líquido,  lote, validade e registro na Anvisa. A embalagem deve conter selo de identificação de conformidade do INMETRO – Portaria INMETRO / ME número 460- de 18/11/2021.</t>
  </si>
  <si>
    <t xml:space="preserve">DESINFETANTE - Desinfetante Princípio Ativo: Cloreto Alquil Dimetil Benzil Amônio , Teor Ativo: 0,75% (P/P) , Forma Física: Solução Aquosa. Aplicação bactericida, com aroma suave. Embalagem com rótulo indicando os dados do fabricante, marca, principio ativo, composição do produto, conteúdo líquido,  lote, validade e registro na Anvisa. </t>
  </si>
  <si>
    <t xml:space="preserve">DETERGENTE LIMPEZA - Detergente Composição: Tensoativo Aniônico,Tesoativo Não-Iônico Agente Um , Aplicação: Limpeza Em Geral , Aroma: Neutro , Características Adicionais: Ph 6,5 A 7,5 , Aspecto Físico: Líquido</t>
  </si>
  <si>
    <t xml:space="preserve">Embalagem 5 Litro</t>
  </si>
  <si>
    <t xml:space="preserve">DESODORIZADOR DE AR - Desodorante / Aromatizante De Ambiente Tipo: Aerosol , Aroma: essência perfumada aroma suave neutralizante de odor , Características Adicionais: Spray, base aquosa, com .- Embalagem com identificação do fabricante, composição química, instruções e uso e precauções, registrado na Anvisa.</t>
  </si>
  <si>
    <t xml:space="preserve">Frasco 400 Mililitro</t>
  </si>
  <si>
    <t xml:space="preserve">DESODORIZADOR SANITÁRIO -  Composição: Dodecil Benzeno, Sulfonato De Sódio, Coadjuvante E , Essência: Variado , Aspecto Físico: Sólido , Características Adicionais: Pastilha Adesiva. fragância agradável e ação desodorizante a cada descarga - embalagem com informações do fabricante , data de fabricação e validade, composição e instrusões de uso.</t>
  </si>
  <si>
    <t xml:space="preserve">Caixa 3 Unidade</t>
  </si>
  <si>
    <t xml:space="preserve">ESCOVA – escova de limpeza oval, em polipropileno, com cerdas em material sintético resistente</t>
  </si>
  <si>
    <t xml:space="preserve">ESPONJA ABRASIVA – Esponja abrasiva com fibras sintéticas (poliester ou nylon), em diversas cores (azul, verde, preta ou marrom) </t>
  </si>
  <si>
    <t xml:space="preserve">ESPONJA DE LÃ DE AÇO – Esponja de lã de aço em aço fina: em aço carbono de alta resistência para limpeza pesada, remoção de sujeiras encrustadas, ferrugem leve e polimento de superfícies metálicas, utensílios domésticos e outros materiais compatíveis.</t>
  </si>
  <si>
    <t xml:space="preserve">Embalagem com 8 unidades</t>
  </si>
  <si>
    <t xml:space="preserve">ESPONJA SINTÉTICA DUPLA FACE - Esponja Limpeza Material: Espuma / Fibra , Formato: Retangular , Aplicação: Utensílios Domésticos , Características Adicionais: Dupla Face. manta de fibra sintética com material abrasivo aderida a espuma de poliuretano, multiuso, medida aproximada: 110 x 75 x 20 mm,</t>
  </si>
  <si>
    <t xml:space="preserve">INSETICIDA AEROSOL – Inseticida aerosol, formada à base d'água e indicado para o combate de insetos voadores e reasteiros, como mosquitos, baratas e formigas - Embalagem com identificação do fabricante, composição química, instruções e uso e precauções, registrado na Anvisa.</t>
  </si>
  <si>
    <t xml:space="preserve">Frasco de 300 mililitros</t>
  </si>
  <si>
    <t xml:space="preserve">LIMPADOR MULTIUSO - Solução Limpeza Multiuso Composição Básica: Cloreto De Alquil Dimetil Benzil Amônio , Aspecto Físico: Líquido , Características Adicionais: Aroma De Eucalípto, com ingredientes surfactantes, água e fragância - Embalagem com identificação de procedência, lote, validade e registro na Anvisa.</t>
  </si>
  <si>
    <t xml:space="preserve">LIMPA PEDRAS – Limpa pedras: líquido solúvel em água, indicado para limpeza pesada de superfícieis minerais como pedras naturais, ardósia, granito bruto, pisos cimetícios, lajotas e similares . Embalagem com identificação do fabricante, composição química, instruções de uso e diluição, advertências e precauções de uso. </t>
  </si>
  <si>
    <t xml:space="preserve">LIMPA-VIDRO - Limpa-Vidro Aspecto Físico: Líquido , Composição: Alquil Benzeno Sulfonato E Água. Características Adicionais: om tensoativos biodegradáveis, secagem rápida, ação antiembaçante, sem enxágue. Embalagem com identificação de procedência, lote, validade e registro na Anvisa.</t>
  </si>
  <si>
    <t xml:space="preserve">PANO DE CHÃO - Saco De Algodão Tipo: Alvejado , Tamanho: 44 X 65 CM, Cor: Branca , Aplicação: Limpeza , Material: 100% Algodão. Características Adicionais: Pano de limpeza para piso em tecido de saco alvejado, indicado para uso geral em limpeza de pisos, reutilizável e lavável, com bordas costuradas ou dobradas para evitar desfiamento, com boa absorção e resistência, dimensões aproximadas de 60x40cm.</t>
  </si>
  <si>
    <t xml:space="preserve">Unidade </t>
  </si>
  <si>
    <t xml:space="preserve">PANO FLANELA  - Flanela Tecido Comprimento Peça: 40 M, Largura Peça: 60 CM, Cor Fundo: Branca, Composição: 100% algodão. de 1ª qualidade, acabamento nas bordas.</t>
  </si>
  <si>
    <t xml:space="preserve">PANO MULTIUSO: Pano multiuso: tipo perflex, confeccionado em TNT, indicado para limpeza úmida ou seca de superfícies diversas, como bancadas, mesas, eletrodomésticos e mobiliário em geral, reutilizável, com boa resistência e absorção, dimensões aproximadas de 50x 30cm</t>
  </si>
  <si>
    <t xml:space="preserve">PAPEL HIGIÊNICO ROLO DE 300M - Material: celulose virgem, folhas duplas, cor branca, largura: entre 10 e 11 cm, comprimento do rolo: 300 m, características adicionais: extramacio e sem perfume, material 100% fibra natural virgem, não reciclado, biodegradável, em fardos de oito rolos, com certificação florestal (referência: FSC, Cerflor).</t>
  </si>
  <si>
    <t xml:space="preserve">FARDO C/ 8 rolos</t>
  </si>
  <si>
    <t xml:space="preserve">PAPEL HIGIÊNICO ROLO DE 30M - Material: celulose virgem, tipo: picotado, folhas duplas, cor branca, largura: entre 10 e 11 cm, comprimento mínimo do rolo: 30 m, características adicionais: extramacio e sem perfume, material 100% fibra natural virgem, não reciclado, biodegradável, gramatura mínima 30 g/m², Classe I de acordo com ABNT NBR 15464-2:2007, acondicionados em pacotes plásticos, em fardos de sessenta e quatro rolos, com certificação florestal (referência: FSC, Cerflor).</t>
  </si>
  <si>
    <t xml:space="preserve">FARDO c/64 rolos</t>
  </si>
  <si>
    <t xml:space="preserve">PAPEL TOALHA INTERFOLHADO – branco, homogêneo, macio, folha dupla, três dobras, boa qualidade, sem perfume, com aproximadamente 23 CM de largura; 21 CM de comprimento, pacote com 1.000 folhas - compatível com o dispenser fornecido. Características Adicionais: Alto Poder De Absorção, Gramatura Mínima 28 G/M2</t>
  </si>
  <si>
    <t xml:space="preserve">FARDO com 6 pacotes com 1.000 folhas cada pacote</t>
  </si>
  <si>
    <t xml:space="preserve">REMOVEDOR DE CERA – impermeabilizante: produto concentrado, solúvel em água, indicado para remoção de ceras acrílicas, impermeabilizantes e acabamentos antigos de pisos laváveis, incolor ou levemente amarelado, PH alcalino.  Embalagem com identificação do fabricante, composição química, instruções de uso e diluição, advertências e precauções de uso. </t>
  </si>
  <si>
    <t xml:space="preserve">REMOVEDOR DE SUJEIRA PESADA: tipo Super Clean: produto concentrato, solúvel em água, indicado para remoção de sujeiras pesadas em superfícies laváveis, como pisos, paredes, bancadas, rejuntes e áreas externas, PH alcalino. Embalagem com identificação do fabricante, composição química, instruções de uso e diluição, advertências e precauções de uso. </t>
  </si>
  <si>
    <t xml:space="preserve">SABÃO BARRA - Sabão Barra Composição Básica: Sabão Glicerinado , Tipo: Neutro , Características Adicionais: 1ª Qualidade. biodegradável. Embalagem plástica com 5 unidades de 200 g, que contenha os dados de identificação, procedência, número do lote, validade e número do registro no Ministério da Saúde/Anvisa.</t>
  </si>
  <si>
    <t xml:space="preserve">Embalagem 5 Unidade</t>
  </si>
  <si>
    <t xml:space="preserve">SABONETE LÍQUIDO - Sabonete Líquido Aspecto Físico: Líquido Perfumado , Acidez: Neutro , Aplicação: Saboneteira Para Sabonetes Líquidos. com propriedades hidratantes, pH fisiológico, sem formaldeído, biodegradável, aroma suave (erva doce, algas marinhas e similares). Embalagem com identificação de procedência, lote, validade e registro na Anvisa.</t>
  </si>
  <si>
    <t xml:space="preserve">SACO DE LIXO 100L - Saco Plástico Lixo Capacidade: 100 L, Cor: Preta , Largura: 85 C, Espessura: 10 Micra</t>
  </si>
  <si>
    <t xml:space="preserve">Pacote 100 Unidade</t>
  </si>
  <si>
    <t xml:space="preserve">SACO DE LIXO 240L - Saco Plástico Lixo Capacidade: 240 L, Cor: Preta , Espessura mínima: 12 Micra</t>
  </si>
  <si>
    <t xml:space="preserve">SACO DE LIXO 20L - Saco Plástico Lixo Capacidade: 20 L, Cor: Preta , Características Adicionais: Reforçado</t>
  </si>
  <si>
    <t xml:space="preserve">SACO DE LIXO 40L - Saco Plástico Lixo Capacidade: 40 L, Cor: Preta , Largura: 65 CM, Altura: 75 CM, Características Adicionais: Reforçado , Espessura: 6 Micra , Aplicação: Resíduos Comuns Diversos , Material: Polietileno</t>
  </si>
  <si>
    <t xml:space="preserve">SACO DE LIXO 100L - Saco Plástico Lixo Capacidade: 100 L, Cor: Branca Leitosa. Características Adicionais: Reforçado , Espessura mínima: 12 Micra, Aplicação: Resíduos infectantes.</t>
  </si>
  <si>
    <t xml:space="preserve">SACO DE LIXO 60L -Saco Plástico Lixo Capacidade: 60 L, Cor: Preta , Aplicação: Coleta De Lixo , Material: Polietileno</t>
  </si>
  <si>
    <t xml:space="preserve">SAL GROSSO: granulado, destinado ao uso geral da limpeza, conservação ou outros fins institucionais e operacionais</t>
  </si>
  <si>
    <t xml:space="preserve">Embalagem de 1 kg</t>
  </si>
  <si>
    <t xml:space="preserve">SAPONÁCEO CREMOSO – com tensoativo biodegradável, aroma lavanda ou perfume suave. Embalagem plástica de 300 ml que contenha os dados de identificação, procedência, número do lote, validade e número do registro no Ministério da Saúde/Anvisa.</t>
  </si>
  <si>
    <t xml:space="preserve">Embalagem de 300 Mililitro</t>
  </si>
  <si>
    <t xml:space="preserve">SAPONÁCEO EM PÓ: limpeza abrasiva leve, na forma de pó, indicado para remoção de sujeiras difíceis, manchas e incrustações em superfícies laváveis como azulejos, louças sanitárias, ph levemente alcalino. Embalagem com identificação do fabricante, composição química, instruções de uso e diluição, advertências e precauções de uso. </t>
  </si>
  <si>
    <t xml:space="preserve">Embalagem de 300 gramas</t>
  </si>
  <si>
    <t xml:space="preserve">VALOR MENSAL/GLOBAL DOS INSUMOS DE LIMPEZA</t>
  </si>
  <si>
    <t xml:space="preserve">COMPOSIÇÃO DE PREÇOS – UTENSÍLIOS – SERVENTES</t>
  </si>
  <si>
    <t xml:space="preserve">RELAÇÃO DOS UTENSÍLIOS – ANUAL</t>
  </si>
  <si>
    <t xml:space="preserve">Qtd. Anual estimada - 12 meses</t>
  </si>
  <si>
    <t xml:space="preserve">BALDE PLÁSTICO - Balde Material: Pvc , Material Alça: Arame Galvanizado , Capacidade: 15 L, Cor: Preta</t>
  </si>
  <si>
    <t xml:space="preserve">BORRIFADOR - Borrifador Material: Plástico , Tipo: Spray, Contendo Bico Borrifador , Capacidade: 500 ML, Aplicação: Acondicionar Solução Reveladora</t>
  </si>
  <si>
    <t xml:space="preserve">CAVALETE SINALIZAÇÃO - Cavalete Sinalização Material: Polipropileno , Largura: 0,23 M, Altura: 60 CM, Cor: Laranja , Características Adicionais: Dobrável, Conforme Modelo Do Órgão , Aplicação: “PISO ESCORREGADIO”</t>
  </si>
  <si>
    <t xml:space="preserve">CAVALETE SINALIZAÇÃO - Cavalete Sinalização Material: Polipropileno , Largura: 0,23 M, Altura: 60 CM, Cor: Laranja , Características Adicionais: Dobrável, Conforme Modelo Do Órgão , Aplicação: “SANITÁRIO EM MANUTENÇÃO”</t>
  </si>
  <si>
    <t xml:space="preserve">DESENTUPIDOR DE PIA - Desentupidor Pia Material: Borracha Flexível , Cor: Preta , Altura: 10 CM, Diâmetro: 12 CM, Material Cabo: Madeira , Comprimento Cabo: 60 cm</t>
  </si>
  <si>
    <t xml:space="preserve">DESENTUPIDOR DE VASO - Desentupidor Vaso Sanitário Material: Borracha Flexível , Cor: Preta , Altura: 10 CM, Diâmetro: 16 CM, Material Cabo: Madeira , Comprimento Cabo: 50 cm</t>
  </si>
  <si>
    <t xml:space="preserve">DISCO PARA ENCERADEIRA: composição base: fibras sintéticas e abrasivo, aplicação: lustrador. cor: branca, tamanho: 350 mm.</t>
  </si>
  <si>
    <t xml:space="preserve">DISCO PARA ENCERADEIRA: composição base: fibras sintéticas e abrasivo, aplicação: removedor. cor: preta, tamanho: 350 mm.</t>
  </si>
  <si>
    <t xml:space="preserve">DISPENSER PAPEL HIGIÊNICO ROLO 300M -  Dispenser Papel Higiênico Material Base: Plástico Abs , Tipo: De Parede , Cor: Branco , Características Adicionais: Trava Para Rolo De Até 300 M , Altura: 27 CM, Largura: 27 CM, Profundidade: 12,50 C</t>
  </si>
  <si>
    <t xml:space="preserve">DISPENSER PAPEL TOALHA - Dispenser Papel Toalha Material: Plástico Abs , Tipo: Interfolha , Cor: Branca , Características Adicionais: Visor E Chave , Dimensões: 260 X 315 X 125 M</t>
  </si>
  <si>
    <t xml:space="preserve">DISPENSER SABONETE LÍQUIDO - Dispensador Material: Plástico , Aplicação: Para Sabonete Líquido, Características Adicionais: Parede, Acionamento Manual, Bico Dispensador , Capacidade: 800 ML</t>
  </si>
  <si>
    <t xml:space="preserve">ESCOVA VASO SANITÁRIO COM SUPORTE - Escova Limpeza Geral Material Corpo: Plástico , Material Cerdas: Náilon , Características Adicionais: Formato Arredondado , Aplicação: Vaso Sanitário.</t>
  </si>
  <si>
    <t xml:space="preserve">LIXEIRA BANHEIRO - Lixeira Material: Plástico , Capacidade: 10 L, Tipo: Com Tampa E Pedal , Diâmetro: 28 CM, Altura: 45 CM, Cor: Branca</t>
  </si>
  <si>
    <t xml:space="preserve">MANGUEIRA - Mangueira Jardim Material: Pvc - Cloreto De Polivinila , Diâmetro: 5/16 POL, Espessura: 2 MM, Comprimento: 50 M, Cor: Cristal , Uso: Limpeza</t>
  </si>
  <si>
    <t xml:space="preserve">MOP ÚMIDO (CONJUNTO) – Conjunto mop úmido para limpeza de pisos, composto por cabo, suporte e refil (algodão ou microfibra), com sistema de fixação firme e refil substituível/lavável, destinado ao uso institucional.</t>
  </si>
  <si>
    <t xml:space="preserve">PÁ DE LIXO - Pá Coletora Lixo Material Coletor: Plástico , Material Cabo: Madeira , Comprimento Cabo: 100 CM, Comprimento: 25 CM, Largura: 24 CM, Altura: 8 CM, Aplicação: Limpeza</t>
  </si>
  <si>
    <t xml:space="preserve">RODO DE BORRACHA DUPLA  60CM - Rodo Material Cabo: Madeira Plastificada , Material Suporte: Madeira , Comprimento Suporte: 60 CM, Cor: Suporte E Cabo Natural , Quantidade Borrachas: 2 UN, Características Adicionais: Cabo Aproximadamente 1,20 M, Com Rosca</t>
  </si>
  <si>
    <t xml:space="preserve">RODO DE ESPUMA com feltro abrasivo médio – medida aproximada da espuma: 37 cm, cabo firmemente rosqueado à base, medida mínima do cabo: 120 cm.</t>
  </si>
  <si>
    <t xml:space="preserve">RODO LIMPADOR DE VIDRO COMBINADO- Limpador Vidro Material Cabo: Alumínio , Material Base: Polipropileno , Comprimento Cabo: Mínimo de 50 centímetros, Tipo: Rodo , Aplicação: Limpeza De Parede, Vidro E Piso , Comprimento Base: 25 CM, Características Adicionais: Extensor Ajustável</t>
  </si>
  <si>
    <t xml:space="preserve">VASSOURA NYLON - Vassoura Material Cerdas: cerdas: macias de nylon, altura mínima 11 cm e plumadas nas pontas. Cepo: plástico. Cabo: de alumínio plastificado, de rosquear, com altura mínima de 140 cm.</t>
  </si>
  <si>
    <t xml:space="preserve">VASSOURA PELO SINTÉTICO - Vassoura Material Cerdas: pelo sintético com largura aproximada de 30 cm, cabo de madeira plastificada com altura mínima de 120 cm.</t>
  </si>
  <si>
    <t xml:space="preserve">VASSOURA PALHA 3 FIOS - Vassoura Material Cerdas: Palha – cerdas de pelo sintético com largura aproximada de 30 cm, cabo de madeira plastificada com altura mínima de 120 cm.</t>
  </si>
  <si>
    <t xml:space="preserve">VASSOURA PIAÇAVA - Vassoura Material Cerdas: Piaçava Sintética , Material Cepa: Polipropileno , Comprimento Cepa: 60 CM, Características Adicionais: Cabo Metal Plastificado/Roscado, Cerdas 7 Cm , Largura Cepa: 25 C</t>
  </si>
  <si>
    <t xml:space="preserve">VALOR ANUAL DOS UTENSÍLIOS</t>
  </si>
  <si>
    <t xml:space="preserve">PREÇO MENSAL UNITÁRIO POR M² (metro quadrado)</t>
  </si>
  <si>
    <t xml:space="preserve">ÁREA INTERNA - Pisos Acarpetados</t>
  </si>
  <si>
    <t xml:space="preserve">MÃO DE OBRA</t>
  </si>
  <si>
    <t xml:space="preserve">(1 x 2)</t>
  </si>
  <si>
    <t xml:space="preserve">PRODUTIVIDADE*</t>
  </si>
  <si>
    <t xml:space="preserve">PREÇO HOMEM-MÊS</t>
  </si>
  <si>
    <t xml:space="preserve">SUBTOTAL</t>
  </si>
  <si>
    <t xml:space="preserve">(1/M2)</t>
  </si>
  <si>
    <t xml:space="preserve">(R$)</t>
  </si>
  <si>
    <t xml:space="preserve">(R$/M2)</t>
  </si>
  <si>
    <t xml:space="preserve">SERVENTE</t>
  </si>
  <si>
    <t xml:space="preserve">__1__</t>
  </si>
  <si>
    <t xml:space="preserve">                         TOTAL</t>
  </si>
  <si>
    <t xml:space="preserve">ÁREA INTERNA - Pisos Frios</t>
  </si>
  <si>
    <t xml:space="preserve">ÁREA INTERNA – Laboratórios</t>
  </si>
  <si>
    <t xml:space="preserve">ÁREA INTERNA – Almoxarifados/Galpões</t>
  </si>
  <si>
    <t xml:space="preserve">ÁREA INTERNA – Oficinas</t>
  </si>
  <si>
    <t xml:space="preserve">ÁREA INTERNA - Área com espaços livres</t>
  </si>
  <si>
    <t xml:space="preserve">ÁREA INTERNA – Banheiros Privados</t>
  </si>
  <si>
    <t xml:space="preserve">ÁREA INTERNA – Banheiros Públicos</t>
  </si>
  <si>
    <t xml:space="preserve">ÁREA EXTERNA - Pisos pavimentados adjacentes/contíguos às edificações</t>
  </si>
  <si>
    <t xml:space="preserve">ÁREA EXTERNA - Varrição de passeios e arruamentos</t>
  </si>
  <si>
    <t xml:space="preserve">ÁREA EXTERNA - Coleta de detritos em pátios e áreas verdes com frequência diária</t>
  </si>
  <si>
    <t xml:space="preserve">ESQUADRIA EXTERNA  - Face externa sem exposição à risco</t>
  </si>
  <si>
    <t xml:space="preserve">(4 X 5)</t>
  </si>
  <si>
    <t xml:space="preserve">PRODUTIDADE*</t>
  </si>
  <si>
    <t xml:space="preserve">FREQÜÊNCIA NO MÊS**</t>
  </si>
  <si>
    <t xml:space="preserve">JORNADA DE TRABALHO NO MÊS (HORAS)</t>
  </si>
  <si>
    <t xml:space="preserve">= (1X2X3)</t>
  </si>
  <si>
    <t xml:space="preserve">SUB-TOTAL</t>
  </si>
  <si>
    <t xml:space="preserve">(HORAS)</t>
  </si>
  <si>
    <t xml:space="preserve">Ki</t>
  </si>
  <si>
    <t xml:space="preserve">___1___</t>
  </si>
  <si>
    <t xml:space="preserve">                       TOTAL</t>
  </si>
  <si>
    <t xml:space="preserve">ESQUADRIA EXTERNA  - Face interna </t>
  </si>
  <si>
    <t xml:space="preserve">Observações:</t>
  </si>
  <si>
    <t xml:space="preserve">* Caso as produtividades mínimas adotadas sejam diferentes, estes valores das planilhas deverão ser adequados à nova situação, bem como os coeficientes deles decorrentes (Ki e Ke). </t>
  </si>
  <si>
    <t xml:space="preserve">*** Freqüência sugerida em horas por mês. Caso a freqüência adotada, em horas, por mês ou semestre, seja diferente, estes valores deverão ser adequados à nova situação, bem como os coeficientes delas decorrentes (Ki e Ke).</t>
  </si>
  <si>
    <t xml:space="preserve">QUADRO RESUMO - TABELA DE CONVERSÃO  - VALOR POR M²</t>
  </si>
  <si>
    <t xml:space="preserve">ÁREA A SER LIMPA</t>
  </si>
  <si>
    <t xml:space="preserve">Produtividade adotada: (m²)</t>
  </si>
  <si>
    <t xml:space="preserve">UNIDADE</t>
  </si>
  <si>
    <t xml:space="preserve">QUANTIDADE (m²) – PARANÁ</t>
  </si>
  <si>
    <t xml:space="preserve">QUANTIDADE (m²) – SANTA CATARINA</t>
  </si>
  <si>
    <t xml:space="preserve">QUANTIDADE TOTAL (m²)</t>
  </si>
  <si>
    <t xml:space="preserve">VALOR MENSAL DO SERVIÇO (R$)</t>
  </si>
  <si>
    <t xml:space="preserve">VALOR GLOBAL DA PROPOSTA  - 12 MESES (R$)</t>
  </si>
  <si>
    <t xml:space="preserve">VALOR PROPOSTO POR UNIDADE DE MEDIDA</t>
  </si>
  <si>
    <t xml:space="preserve">(A)</t>
  </si>
  <si>
    <t xml:space="preserve">(B)</t>
  </si>
  <si>
    <t xml:space="preserve">C = A X B</t>
  </si>
  <si>
    <t xml:space="preserve">IRF/CAPANEMA-SEDE</t>
  </si>
  <si>
    <t xml:space="preserve">IRF/CAPANEMA-PONTE</t>
  </si>
  <si>
    <t xml:space="preserve">D = C X 12</t>
  </si>
  <si>
    <t xml:space="preserve">Interna - Pisos Acarpetados</t>
  </si>
  <si>
    <t xml:space="preserve">Interna - Pisos Frios</t>
  </si>
  <si>
    <t xml:space="preserve">Interna – Laboratórios</t>
  </si>
  <si>
    <t xml:space="preserve">Interna – Almoxarifados/Galpões</t>
  </si>
  <si>
    <t xml:space="preserve">Interna – Oficinas</t>
  </si>
  <si>
    <t xml:space="preserve">Interna - Áreas com espaços livres</t>
  </si>
  <si>
    <t xml:space="preserve">Interna – Banheiros Privados</t>
  </si>
  <si>
    <t xml:space="preserve">Interna – Banheiros Públicos</t>
  </si>
  <si>
    <t xml:space="preserve">Externa - Pisos pavimentados adjacentes/contíguos às edificações</t>
  </si>
  <si>
    <t xml:space="preserve">Externa - Varrição de passeios e arruamentos</t>
  </si>
  <si>
    <t xml:space="preserve">Externa – Coleta de detritos em pátios e áreas verdes </t>
  </si>
  <si>
    <t xml:space="preserve">Esquadrias Externas - Face externa sem exposição a situação de risco</t>
  </si>
  <si>
    <t xml:space="preserve">Esquadrias Externas - Face interna</t>
  </si>
  <si>
    <t xml:space="preserve">TOTAL ÁREA (m²) / Valor Unitário (m2) / Valor Mensal / Valor Global</t>
  </si>
  <si>
    <r>
      <rPr>
        <b val="true"/>
        <sz val="11"/>
        <color rgb="FFFF0000"/>
        <rFont val="Cambria"/>
        <family val="1"/>
        <charset val="1"/>
      </rPr>
      <t xml:space="preserve">Orientações de preenchimento: </t>
    </r>
    <r>
      <rPr>
        <sz val="11"/>
        <color rgb="FFFF0000"/>
        <rFont val="Cambria"/>
        <family val="1"/>
        <charset val="1"/>
      </rPr>
      <t xml:space="preserve">Não preencher os campos uma vez que a planilha está automatizada.</t>
    </r>
  </si>
  <si>
    <t xml:space="preserve">PLANILHA DE CUSTOS E FORMAÇÃO DE PREÇOS  - ENCARREGADO</t>
  </si>
  <si>
    <t xml:space="preserve">Lucro presumido</t>
  </si>
  <si>
    <r>
      <rPr>
        <sz val="12"/>
        <rFont val="Cambria"/>
        <family val="1"/>
        <charset val="1"/>
      </rPr>
      <t xml:space="preserve">Seguro de vida - </t>
    </r>
    <r>
      <rPr>
        <sz val="12"/>
        <color rgb="FFFF6D6D"/>
        <rFont val="Cambria"/>
        <family val="1"/>
        <charset val="1"/>
      </rPr>
      <t xml:space="preserve">Cláusula 14ª</t>
    </r>
  </si>
  <si>
    <t xml:space="preserve">A**</t>
  </si>
  <si>
    <t xml:space="preserve">E*** </t>
  </si>
  <si>
    <t xml:space="preserve">PLANILHA DE CUSTOS E FORMAÇÃO DE PREÇOS  - LIMPADOR DE FACHADA</t>
  </si>
  <si>
    <t xml:space="preserve">E** </t>
  </si>
  <si>
    <t xml:space="preserve">***vide observações</t>
  </si>
  <si>
    <r>
      <rPr>
        <b val="true"/>
        <u val="single"/>
        <sz val="12"/>
        <color rgb="FF000000"/>
        <rFont val="Cambria"/>
        <family val="1"/>
        <charset val="1"/>
      </rPr>
      <t xml:space="preserve">* Módulo 4.1 – A</t>
    </r>
    <r>
      <rPr>
        <sz val="12"/>
        <color theme="1"/>
        <rFont val="Cambria"/>
        <family val="1"/>
        <charset val="1"/>
      </rPr>
      <t xml:space="preserve">: A porcentagem de férias usufruídas corresponde a quantidade de férias gozadas pelos terceirizados, em relação ao total de férias, adquiridas e proporcionais pagas na rescisão. Em um contrato de 12 meses, entende-se que no máximo metade das férias adquiridas serão usufruídas, uma vez que a outra metade, correspondente aos 12 últimos meses serão indenizadas na rescisão do contrato de trabalho. Ainda com a prorrogação da vigência do contrato de prestação de serviços, a rotatividade da mão de obra, e as ocorrências de abono pecuniário, impactam diretamente no percentual de férias usufruídas.</t>
    </r>
  </si>
  <si>
    <r>
      <rPr>
        <b val="true"/>
        <u val="single"/>
        <sz val="12"/>
        <color theme="1"/>
        <rFont val="Cambria"/>
        <family val="1"/>
        <charset val="1"/>
      </rPr>
      <t xml:space="preserve">** Módulo 4.1 – E</t>
    </r>
    <r>
      <rPr>
        <sz val="12"/>
        <color theme="1"/>
        <rFont val="Cambria"/>
        <family val="1"/>
        <charset val="1"/>
      </rPr>
      <t xml:space="preserve">: Como o INSS paga o salário-maternidade e o 13° salário referente ao período do afastamento, na fórmula só tem férias e 1/3 de férias com os encargos ((Férias+1/3Férias) x (1+%Submod2.2)). Além disso, sobre o salário maternidade, a empresa só recolhe o FGTS (FGTS x Rem). Sobre o 13º que o INSS paga, a princípio incide todos os encargos (Submod2.2 x 13ºSalário), apesar de haver alguns entendimentos contrários. Por fim, divide-se tudo por 30, para se chegar no custo diário. Multiplica-se por 120, que é o período de licença maternidade. Divide-se por 12, para se obter o custo mensal, e multiplica-se pelo percentual de casos.</t>
    </r>
  </si>
  <si>
    <t xml:space="preserve">COMPOSIÇÃO DE PREÇOS – EQUIPAMENTOS DE PROTEÇÃO INDIVIDUAL  (DEPRECIAÇÃO) - LIMPADOR DE ESQUADRIA</t>
  </si>
  <si>
    <t xml:space="preserve">Relação de  EPI's </t>
  </si>
  <si>
    <t xml:space="preserve">Unidade     (u)</t>
  </si>
  <si>
    <t xml:space="preserve">Qtd  
(q)</t>
  </si>
  <si>
    <t xml:space="preserve">Preço unitário (pu) </t>
  </si>
  <si>
    <t xml:space="preserve">Custo total mensal (q x pu) (ctm)</t>
  </si>
  <si>
    <t xml:space="preserve">Fator depreciável: 90% — correspondente a 100% menos valor residual estimado de 10%.</t>
  </si>
  <si>
    <t xml:space="preserve">Custo total mensal x taxa anual de depreciação (ctm x tad)</t>
  </si>
  <si>
    <t xml:space="preserve">Vida útil  (vu) (meses)</t>
  </si>
  <si>
    <t xml:space="preserve">Depreciação     (ctm x tad) / vu</t>
  </si>
  <si>
    <r>
      <rPr>
        <b val="true"/>
        <u val="single"/>
        <sz val="12"/>
        <color theme="1"/>
        <rFont val="Cambria"/>
        <family val="1"/>
        <charset val="1"/>
      </rPr>
      <t xml:space="preserve">CAPACETE DE SEGURANÇA CLASSE B, COM JUGULAR DE TRÊS PONTOS</t>
    </r>
    <r>
      <rPr>
        <sz val="12"/>
        <color theme="1"/>
        <rFont val="Cambria"/>
        <family val="1"/>
        <charset val="1"/>
      </rPr>
      <t xml:space="preserve"> - </t>
    </r>
    <r>
      <rPr>
        <b val="true"/>
        <sz val="12"/>
        <color theme="1"/>
        <rFont val="Cambria"/>
        <family val="1"/>
        <charset val="1"/>
      </rPr>
      <t xml:space="preserve">Normas mínimas</t>
    </r>
    <r>
      <rPr>
        <sz val="12"/>
        <color theme="1"/>
        <rFont val="Cambria"/>
        <family val="1"/>
        <charset val="1"/>
      </rPr>
      <t xml:space="preserve">: Portaria Inmetro nº 502/2021 (Requisitos de Avaliação da Conformidade para capacete de segurança) e NR‑6, com Certificado de Aprovação válido. </t>
    </r>
    <r>
      <rPr>
        <b val="true"/>
        <sz val="12"/>
        <color theme="1"/>
        <rFont val="Cambria"/>
        <family val="1"/>
        <charset val="1"/>
      </rPr>
      <t xml:space="preserve">Exigências dielétricas e de projeto</t>
    </r>
    <r>
      <rPr>
        <sz val="12"/>
        <color theme="1"/>
        <rFont val="Cambria"/>
        <family val="1"/>
        <charset val="1"/>
      </rPr>
      <t xml:space="preserve">: Capacete classificado como Classe B, destinado à proteção contra riscos elétricos; jugular composta por três pontos de fixação; casco e sistema de suspensão compatíveis com atividades de trabalho em altura. </t>
    </r>
    <r>
      <rPr>
        <b val="true"/>
        <sz val="12"/>
        <color theme="1"/>
        <rFont val="Cambria"/>
        <family val="1"/>
        <charset val="1"/>
      </rPr>
      <t xml:space="preserve">Documentação de recebimento</t>
    </r>
    <r>
      <rPr>
        <sz val="12"/>
        <color theme="1"/>
        <rFont val="Cambria"/>
        <family val="1"/>
        <charset val="1"/>
      </rPr>
      <t xml:space="preserve">: Certificação Inmetro referente ao RAC; Certificado de Aprovação; ficha técnica; manual do fabricante em língua portuguesa; marcações regulamentares. </t>
    </r>
    <r>
      <rPr>
        <b val="true"/>
        <sz val="12"/>
        <color theme="1"/>
        <rFont val="Cambria"/>
        <family val="1"/>
        <charset val="1"/>
      </rPr>
      <t xml:space="preserve">Critérios de rejeição</t>
    </r>
    <r>
      <rPr>
        <sz val="12"/>
        <color theme="1"/>
        <rFont val="Cambria"/>
        <family val="1"/>
        <charset val="1"/>
      </rPr>
      <t xml:space="preserve">: Ausência da certificação Inmetro ou do Certificado de Aprovação; jugular com menos de três pontos; inexistência de relatórios ou ensaios que comprovem a conformidade.</t>
    </r>
  </si>
  <si>
    <r>
      <rPr>
        <b val="true"/>
        <u val="single"/>
        <sz val="12"/>
        <color theme="1"/>
        <rFont val="Cambria"/>
        <family val="1"/>
        <charset val="1"/>
      </rPr>
      <t xml:space="preserve">CINTURÃO DE SEGURANÇA TIPO PARAQUEDISTA – TOTALMENTE DIELÉTRICO</t>
    </r>
    <r>
      <rPr>
        <sz val="12"/>
        <color theme="1"/>
        <rFont val="Cambria"/>
        <family val="1"/>
        <charset val="1"/>
      </rPr>
      <t xml:space="preserve"> - </t>
    </r>
    <r>
      <rPr>
        <b val="true"/>
        <sz val="12"/>
        <color theme="1"/>
        <rFont val="Cambria"/>
        <family val="1"/>
        <charset val="1"/>
      </rPr>
      <t xml:space="preserve">Normas mínimas</t>
    </r>
    <r>
      <rPr>
        <sz val="12"/>
        <color theme="1"/>
        <rFont val="Cambria"/>
        <family val="1"/>
        <charset val="1"/>
      </rPr>
      <t xml:space="preserve">: ABNT NBR 15836:2020 e NR‑6, com Certificado de Aprovação válido. </t>
    </r>
    <r>
      <rPr>
        <b val="true"/>
        <sz val="12"/>
        <color theme="1"/>
        <rFont val="Cambria"/>
        <family val="1"/>
        <charset val="1"/>
      </rPr>
      <t xml:space="preserve">Exigências dielétricas e de projeto</t>
    </r>
    <r>
      <rPr>
        <sz val="12"/>
        <color theme="1"/>
        <rFont val="Cambria"/>
        <family val="1"/>
        <charset val="1"/>
      </rPr>
      <t xml:space="preserve">: D‑rings, fivelas e demais ferragens confeccionadas integralmente em material dielétrico ou recobertas por revestimento dielétrico certificado; pontos de ancoragem definidos de acordo com a Análise de Risco. </t>
    </r>
    <r>
      <rPr>
        <b val="true"/>
        <sz val="12"/>
        <color theme="1"/>
        <rFont val="Cambria"/>
        <family val="1"/>
        <charset val="1"/>
      </rPr>
      <t xml:space="preserve">Documentação de recebimento</t>
    </r>
    <r>
      <rPr>
        <sz val="12"/>
        <color theme="1"/>
        <rFont val="Cambria"/>
        <family val="1"/>
        <charset val="1"/>
      </rPr>
      <t xml:space="preserve">: Certificado de Aprovação; ficha técnica; manual do fabricante; declaração ou relatório técnico que comprove as propriedades dielétricas. </t>
    </r>
    <r>
      <rPr>
        <b val="true"/>
        <sz val="12"/>
        <color theme="1"/>
        <rFont val="Cambria"/>
        <family val="1"/>
        <charset val="1"/>
      </rPr>
      <t xml:space="preserve">Critérios de rejeição</t>
    </r>
    <r>
      <rPr>
        <sz val="12"/>
        <color theme="1"/>
        <rFont val="Cambria"/>
        <family val="1"/>
        <charset val="1"/>
      </rPr>
      <t xml:space="preserve">: Componentes metálicos expostos sem revestimento ou declaração de isolação dielétrica; ausência de Certificado de Aprovação.</t>
    </r>
  </si>
  <si>
    <r>
      <rPr>
        <b val="true"/>
        <u val="single"/>
        <sz val="12"/>
        <color theme="1"/>
        <rFont val="Cambria"/>
        <family val="1"/>
        <charset val="1"/>
      </rPr>
      <t xml:space="preserve">TALABARTE DUPLO EM FORMATO Y COM ABSORVEDOR DE ENERGIA – DIELÉTRICO</t>
    </r>
    <r>
      <rPr>
        <sz val="12"/>
        <color theme="1"/>
        <rFont val="Cambria"/>
        <family val="1"/>
        <charset val="1"/>
      </rPr>
      <t xml:space="preserve"> - </t>
    </r>
    <r>
      <rPr>
        <b val="true"/>
        <sz val="12"/>
        <color theme="1"/>
        <rFont val="Cambria"/>
        <family val="1"/>
        <charset val="1"/>
      </rPr>
      <t xml:space="preserve">Normas mínimas</t>
    </r>
    <r>
      <rPr>
        <sz val="12"/>
        <color theme="1"/>
        <rFont val="Cambria"/>
        <family val="1"/>
        <charset val="1"/>
      </rPr>
      <t xml:space="preserve">: ABNT NBR 15834:2020 (talabarte para retenção de queda), ABNT NBR 14629:2020 (absorvedor de energia) e NR‑6 com Certificado de Aprovação. </t>
    </r>
    <r>
      <rPr>
        <b val="true"/>
        <sz val="12"/>
        <color theme="1"/>
        <rFont val="Cambria"/>
        <family val="1"/>
        <charset val="1"/>
      </rPr>
      <t xml:space="preserve">Exigências dielétricas e de projeto</t>
    </r>
    <r>
      <rPr>
        <sz val="12"/>
        <color theme="1"/>
        <rFont val="Cambria"/>
        <family val="1"/>
        <charset val="1"/>
      </rPr>
      <t xml:space="preserve">: Conectores classificados como A ou T, com corpo e mecanismo de trava dielétricos; fita ou corda fabricada com propriedades de isolação adequadas; comprimento, desempenho e energia máxima de impacto conforme norma técnica. </t>
    </r>
    <r>
      <rPr>
        <b val="true"/>
        <sz val="12"/>
        <color theme="1"/>
        <rFont val="Cambria"/>
        <family val="1"/>
        <charset val="1"/>
      </rPr>
      <t xml:space="preserve">Documentação de recebimento</t>
    </r>
    <r>
      <rPr>
        <sz val="12"/>
        <color theme="1"/>
        <rFont val="Cambria"/>
        <family val="1"/>
        <charset val="1"/>
      </rPr>
      <t xml:space="preserve">: Certificado de Aprovação; ficha técnica; relatórios de ensaio do absorvedor; laudo ou declaração formal das características dielétricas dos conectores e das fitas. </t>
    </r>
    <r>
      <rPr>
        <b val="true"/>
        <sz val="12"/>
        <color theme="1"/>
        <rFont val="Cambria"/>
        <family val="1"/>
        <charset val="1"/>
      </rPr>
      <t xml:space="preserve">Critérios de rejeição</t>
    </r>
    <r>
      <rPr>
        <sz val="12"/>
        <color theme="1"/>
        <rFont val="Cambria"/>
        <family val="1"/>
        <charset val="1"/>
      </rPr>
      <t xml:space="preserve">: Talabarte sem absorvedor de energia; conectores não conformes à ABNT NBR 15837 ou EN 362; ausência de comprovação das características dielétricas.</t>
    </r>
  </si>
  <si>
    <r>
      <rPr>
        <b val="true"/>
        <u val="single"/>
        <sz val="12"/>
        <color theme="1"/>
        <rFont val="Cambria"/>
        <family val="1"/>
        <charset val="1"/>
      </rPr>
      <t xml:space="preserve">TRAVA‑QUEDAS RETRÁTIL COM EXTENSÃO MÍNIMA DE DEZ METROS – DIELÉTRICO</t>
    </r>
    <r>
      <rPr>
        <i val="true"/>
        <sz val="12"/>
        <color theme="1"/>
        <rFont val="Cambria"/>
        <family val="1"/>
        <charset val="1"/>
      </rPr>
      <t xml:space="preserve"> - </t>
    </r>
    <r>
      <rPr>
        <b val="true"/>
        <sz val="12"/>
        <color theme="1"/>
        <rFont val="Cambria"/>
        <family val="1"/>
        <charset val="1"/>
      </rPr>
      <t xml:space="preserve">Normas mínimas</t>
    </r>
    <r>
      <rPr>
        <sz val="12"/>
        <color theme="1"/>
        <rFont val="Cambria"/>
        <family val="1"/>
        <charset val="1"/>
      </rPr>
      <t xml:space="preserve">: ABNT NBR 14628:2020. A norma admite referências complementares baseadas em EN 360 e EN 364 quando indicadas pelo fabricante. </t>
    </r>
    <r>
      <rPr>
        <b val="true"/>
        <sz val="12"/>
        <color theme="1"/>
        <rFont val="Cambria"/>
        <family val="1"/>
        <charset val="1"/>
      </rPr>
      <t xml:space="preserve">Exigências dielétricas e de projeto</t>
    </r>
    <r>
      <rPr>
        <sz val="12"/>
        <color theme="1"/>
        <rFont val="Cambria"/>
        <family val="1"/>
        <charset val="1"/>
      </rPr>
      <t xml:space="preserve">: Conector inferior classificado como Tipo T, obrigatoriamente dielétrico; capacidade nominal mínima de 150 kg; compatibilidade com o sistema de ancoragem. </t>
    </r>
    <r>
      <rPr>
        <b val="true"/>
        <sz val="12"/>
        <color theme="1"/>
        <rFont val="Cambria"/>
        <family val="1"/>
        <charset val="1"/>
      </rPr>
      <t xml:space="preserve">Documentação de recebimento</t>
    </r>
    <r>
      <rPr>
        <sz val="12"/>
        <color theme="1"/>
        <rFont val="Cambria"/>
        <family val="1"/>
        <charset val="1"/>
      </rPr>
      <t xml:space="preserve">: Relatórios de ensaio; manual técnico; declaração formal sobre isolação dielétrica do conector e demais componentes. </t>
    </r>
    <r>
      <rPr>
        <b val="true"/>
        <sz val="12"/>
        <color theme="1"/>
        <rFont val="Cambria"/>
        <family val="1"/>
        <charset val="1"/>
      </rPr>
      <t xml:space="preserve">Critérios de rejeição</t>
    </r>
    <r>
      <rPr>
        <sz val="12"/>
        <color theme="1"/>
        <rFont val="Cambria"/>
        <family val="1"/>
        <charset val="1"/>
      </rPr>
      <t xml:space="preserve">: Ausência de comprovação de conformidade à ABNT NBR 14628:2020; conector Tipo T sem propriedades dielétricas comprovadas.</t>
    </r>
  </si>
  <si>
    <t xml:space="preserve">Metro</t>
  </si>
  <si>
    <r>
      <rPr>
        <b val="true"/>
        <u val="single"/>
        <sz val="12"/>
        <color theme="1"/>
        <rFont val="Cambria"/>
        <family val="1"/>
        <charset val="1"/>
      </rPr>
      <t xml:space="preserve">CONECTORES E MOSQUETÕES (CLASSES A, B OU T) – DIELÉTRICOS</t>
    </r>
    <r>
      <rPr>
        <sz val="12"/>
        <color theme="1"/>
        <rFont val="Cambria"/>
        <family val="1"/>
        <charset val="1"/>
      </rPr>
      <t xml:space="preserve"> - </t>
    </r>
    <r>
      <rPr>
        <b val="true"/>
        <sz val="12"/>
        <color theme="1"/>
        <rFont val="Cambria"/>
        <family val="1"/>
        <charset val="1"/>
      </rPr>
      <t xml:space="preserve">Normas mínimas</t>
    </r>
    <r>
      <rPr>
        <sz val="12"/>
        <color theme="1"/>
        <rFont val="Cambria"/>
        <family val="1"/>
        <charset val="1"/>
      </rPr>
      <t xml:space="preserve">: ABNT NBR 15837:2020. Admite-se EN 362 como equivalente. É proibida a utilização de conectores certificados exclusivamente pela EN 12275. </t>
    </r>
    <r>
      <rPr>
        <b val="true"/>
        <sz val="12"/>
        <color theme="1"/>
        <rFont val="Cambria"/>
        <family val="1"/>
        <charset val="1"/>
      </rPr>
      <t xml:space="preserve">Exigências dielétricas e de projeto</t>
    </r>
    <r>
      <rPr>
        <sz val="12"/>
        <color theme="1"/>
        <rFont val="Cambria"/>
        <family val="1"/>
        <charset val="1"/>
      </rPr>
      <t xml:space="preserve">: Corpo, fecho e mecanismo de trava dotados de proteção dielétrica; sistema de bloqueio em dupla ou tripla ação; capacidades e resistências de acordo com a classe declarada e a norma correspondente. </t>
    </r>
    <r>
      <rPr>
        <b val="true"/>
        <sz val="12"/>
        <color theme="1"/>
        <rFont val="Cambria"/>
        <family val="1"/>
        <charset val="1"/>
      </rPr>
      <t xml:space="preserve">Documentação de recebimento</t>
    </r>
    <r>
      <rPr>
        <sz val="12"/>
        <color theme="1"/>
        <rFont val="Cambria"/>
        <family val="1"/>
        <charset val="1"/>
      </rPr>
      <t xml:space="preserve">: Certificado de Aprovação (quando aplicável); ficha técnica; marcações de classe e resistência; laudo ou declaração de conformidade dielétrica. </t>
    </r>
    <r>
      <rPr>
        <b val="true"/>
        <sz val="12"/>
        <color theme="1"/>
        <rFont val="Cambria"/>
        <family val="1"/>
        <charset val="1"/>
      </rPr>
      <t xml:space="preserve">Critérios de rejeição</t>
    </r>
    <r>
      <rPr>
        <sz val="12"/>
        <color theme="1"/>
        <rFont val="Cambria"/>
        <family val="1"/>
        <charset val="1"/>
      </rPr>
      <t xml:space="preserve">: Conectores certificados apenas pela EN 12275; ausência de marcações obrigatórias; falta de laudo que comprove características dielétricas.</t>
    </r>
  </si>
  <si>
    <r>
      <rPr>
        <b val="true"/>
        <u val="single"/>
        <sz val="12"/>
        <color theme="1"/>
        <rFont val="Cambria"/>
        <family val="1"/>
        <charset val="1"/>
      </rPr>
      <t xml:space="preserve">DISPOSITIVOS DE ANCORAGEM (PLAQUETA OU OLHAL) – DIELÉTRICOS</t>
    </r>
    <r>
      <rPr>
        <sz val="12"/>
        <color theme="1"/>
        <rFont val="Cambria"/>
        <family val="1"/>
        <charset val="1"/>
      </rPr>
      <t xml:space="preserve"> - </t>
    </r>
    <r>
      <rPr>
        <b val="true"/>
        <sz val="12"/>
        <color theme="1"/>
        <rFont val="Cambria"/>
        <family val="1"/>
        <charset val="1"/>
      </rPr>
      <t xml:space="preserve">Normas mínimas</t>
    </r>
    <r>
      <rPr>
        <sz val="12"/>
        <color theme="1"/>
        <rFont val="Cambria"/>
        <family val="1"/>
        <charset val="1"/>
      </rPr>
      <t xml:space="preserve">: ABNT NBR 16325‑1 e ABNT NBR 16325‑2. </t>
    </r>
    <r>
      <rPr>
        <b val="true"/>
        <sz val="12"/>
        <color theme="1"/>
        <rFont val="Cambria"/>
        <family val="1"/>
        <charset val="1"/>
      </rPr>
      <t xml:space="preserve">Exigências dielétricas e de projeto</t>
    </r>
    <r>
      <rPr>
        <sz val="12"/>
        <color theme="1"/>
        <rFont val="Cambria"/>
        <family val="1"/>
        <charset val="1"/>
      </rPr>
      <t xml:space="preserve">: Material dielétrico ou revestido com isolação; resistência estática e dinâmica conforme norma e projeto; instalação realizada por profissional habilitado com ART/RT. </t>
    </r>
    <r>
      <rPr>
        <b val="true"/>
        <sz val="12"/>
        <color theme="1"/>
        <rFont val="Cambria"/>
        <family val="1"/>
        <charset val="1"/>
      </rPr>
      <t xml:space="preserve">Documentação de recebimento</t>
    </r>
    <r>
      <rPr>
        <sz val="12"/>
        <color theme="1"/>
        <rFont val="Cambria"/>
        <family val="1"/>
        <charset val="1"/>
      </rPr>
      <t xml:space="preserve">: Relatórios de ensaio; ART/RT; ficha técnica; declaração de propriedades dielétricas. </t>
    </r>
    <r>
      <rPr>
        <b val="true"/>
        <sz val="12"/>
        <color theme="1"/>
        <rFont val="Cambria"/>
        <family val="1"/>
        <charset val="1"/>
      </rPr>
      <t xml:space="preserve">Critérios de rejeição</t>
    </r>
    <r>
      <rPr>
        <sz val="12"/>
        <color theme="1"/>
        <rFont val="Cambria"/>
        <family val="1"/>
        <charset val="1"/>
      </rPr>
      <t xml:space="preserve">: Ausência de conformidade às normas NBR 16325; instalação sem ART; inexistência de laudo dielétrico.</t>
    </r>
  </si>
  <si>
    <r>
      <rPr>
        <b val="true"/>
        <u val="single"/>
        <sz val="12"/>
        <color theme="1"/>
        <rFont val="Cambria"/>
        <family val="1"/>
        <charset val="1"/>
      </rPr>
      <t xml:space="preserve">CORDA SEMI‑ESTÁTICA TIPO A PARA ACESSO POR CORDAS</t>
    </r>
    <r>
      <rPr>
        <sz val="12"/>
        <color theme="1"/>
        <rFont val="Cambria"/>
        <family val="1"/>
        <charset val="1"/>
      </rPr>
      <t xml:space="preserve"> – </t>
    </r>
    <r>
      <rPr>
        <b val="true"/>
        <sz val="12"/>
        <color theme="1"/>
        <rFont val="Cambria"/>
        <family val="1"/>
        <charset val="1"/>
      </rPr>
      <t xml:space="preserve">Normas mínimas</t>
    </r>
    <r>
      <rPr>
        <sz val="12"/>
        <color theme="1"/>
        <rFont val="Cambria"/>
        <family val="1"/>
        <charset val="1"/>
      </rPr>
      <t xml:space="preserve">: ABNT NBR 15986. Admite-se EN 1891 como norma equivalente. Fica proibido o uso de corda dinâmica certificada pela EN 892. </t>
    </r>
    <r>
      <rPr>
        <b val="true"/>
        <sz val="12"/>
        <color theme="1"/>
        <rFont val="Cambria"/>
        <family val="1"/>
        <charset val="1"/>
      </rPr>
      <t xml:space="preserve">Exigências dielétricas e de projeto</t>
    </r>
    <r>
      <rPr>
        <sz val="12"/>
        <color theme="1"/>
        <rFont val="Cambria"/>
        <family val="1"/>
        <charset val="1"/>
      </rPr>
      <t xml:space="preserve">: Preferencialmente dotada de laudo de isolação elétrica; diâmetro compatível com dispositivos utilizados; aplicação conforme ABNT NBR 15595; equipe certificada segundo ABNT NBR 15475. </t>
    </r>
    <r>
      <rPr>
        <b val="true"/>
        <sz val="12"/>
        <color theme="1"/>
        <rFont val="Cambria"/>
        <family val="1"/>
        <charset val="1"/>
      </rPr>
      <t xml:space="preserve">Documentação de recebimento</t>
    </r>
    <r>
      <rPr>
        <sz val="12"/>
        <color theme="1"/>
        <rFont val="Cambria"/>
        <family val="1"/>
        <charset val="1"/>
      </rPr>
      <t xml:space="preserve">: Ficha técnica; marcações obrigatórias; relatórios de desempenho; laudo dielétrico quando aplicável. </t>
    </r>
    <r>
      <rPr>
        <b val="true"/>
        <sz val="12"/>
        <color theme="1"/>
        <rFont val="Cambria"/>
        <family val="1"/>
        <charset val="1"/>
      </rPr>
      <t xml:space="preserve">Critérios de rejeição</t>
    </r>
    <r>
      <rPr>
        <sz val="12"/>
        <color theme="1"/>
        <rFont val="Cambria"/>
        <family val="1"/>
        <charset val="1"/>
      </rPr>
      <t xml:space="preserve">: Fornecimento de corda dinâmica EN 892; ausência de conformidade com ABNT NBR 15986 ou EN 1891.</t>
    </r>
  </si>
  <si>
    <r>
      <rPr>
        <sz val="12"/>
        <color theme="1"/>
        <rFont val="Cambria"/>
        <family val="1"/>
        <charset val="1"/>
      </rPr>
      <t xml:space="preserve"> </t>
    </r>
    <r>
      <rPr>
        <b val="true"/>
        <u val="single"/>
        <sz val="12"/>
        <color theme="1"/>
        <rFont val="Cambria"/>
        <family val="1"/>
        <charset val="1"/>
      </rPr>
      <t xml:space="preserve">LUVAS DE PROTEÇÃO DIELÉTRICAS</t>
    </r>
    <r>
      <rPr>
        <sz val="12"/>
        <color theme="1"/>
        <rFont val="Cambria"/>
        <family val="1"/>
        <charset val="1"/>
      </rPr>
      <t xml:space="preserve"> – </t>
    </r>
    <r>
      <rPr>
        <b val="true"/>
        <sz val="12"/>
        <color theme="1"/>
        <rFont val="Cambria"/>
        <family val="1"/>
        <charset val="1"/>
      </rPr>
      <t xml:space="preserve">Normas mínimas</t>
    </r>
    <r>
      <rPr>
        <sz val="12"/>
        <color theme="1"/>
        <rFont val="Cambria"/>
        <family val="1"/>
        <charset val="1"/>
      </rPr>
      <t xml:space="preserve">: NR‑6 com Certificado de Aprovação; atendimento às normas aplicáveis a luvas de proteção dielétrica. </t>
    </r>
    <r>
      <rPr>
        <b val="true"/>
        <sz val="12"/>
        <color theme="1"/>
        <rFont val="Cambria"/>
        <family val="1"/>
        <charset val="1"/>
      </rPr>
      <t xml:space="preserve">Exigências dielétricas e de projeto</t>
    </r>
    <r>
      <rPr>
        <sz val="12"/>
        <color theme="1"/>
        <rFont val="Cambria"/>
        <family val="1"/>
        <charset val="1"/>
      </rPr>
      <t xml:space="preserve">: As luvas devem possuir classe de isolação elétrica compatível com o risco elétrico identificado na Análise de Risco; devem assegurar proteção mecânica adequada, ergonomia e conforto; devem atender aos requisitos de isolação definidos pelo fabricante e ensaios correspondentes.
</t>
    </r>
    <r>
      <rPr>
        <b val="true"/>
        <sz val="12"/>
        <color theme="1"/>
        <rFont val="Cambria"/>
        <family val="1"/>
        <charset val="1"/>
      </rPr>
      <t xml:space="preserve">Documentação de recebimento</t>
    </r>
    <r>
      <rPr>
        <sz val="12"/>
        <color theme="1"/>
        <rFont val="Cambria"/>
        <family val="1"/>
        <charset val="1"/>
      </rPr>
      <t xml:space="preserve">: Certificado de Aprovação; ficha técnica; manuais em português; laudo de isolação elétrica emitido pelo fabricante ou laboratório acreditado. </t>
    </r>
    <r>
      <rPr>
        <b val="true"/>
        <sz val="12"/>
        <color theme="1"/>
        <rFont val="Cambria"/>
        <family val="1"/>
        <charset val="1"/>
      </rPr>
      <t xml:space="preserve">Critérios de rejeição</t>
    </r>
    <r>
      <rPr>
        <sz val="12"/>
        <color theme="1"/>
        <rFont val="Cambria"/>
        <family val="1"/>
        <charset val="1"/>
      </rPr>
      <t xml:space="preserve">: Ausência de CA; ausência de laudo de isolação elétrica; incompatibilidade com o risco elétrico identificado; falhas nas marcações obrigatórias.</t>
    </r>
  </si>
  <si>
    <t xml:space="preserve">Par</t>
  </si>
  <si>
    <r>
      <rPr>
        <b val="true"/>
        <u val="single"/>
        <sz val="12"/>
        <color theme="1"/>
        <rFont val="Cambria"/>
        <family val="1"/>
        <charset val="1"/>
      </rPr>
      <t xml:space="preserve">ÓCULOS DE PROTEÇÃO (AMPLA VISÃO)</t>
    </r>
    <r>
      <rPr>
        <sz val="12"/>
        <color theme="1"/>
        <rFont val="Cambria"/>
        <family val="1"/>
        <charset val="1"/>
      </rPr>
      <t xml:space="preserve"> - </t>
    </r>
    <r>
      <rPr>
        <b val="true"/>
        <sz val="12"/>
        <color theme="1"/>
        <rFont val="Cambria"/>
        <family val="1"/>
        <charset val="1"/>
      </rPr>
      <t xml:space="preserve">Normas mínimas</t>
    </r>
    <r>
      <rPr>
        <sz val="12"/>
        <color theme="1"/>
        <rFont val="Cambria"/>
        <family val="1"/>
        <charset val="1"/>
      </rPr>
      <t xml:space="preserve">: NR‑6 com Certificado de Aprovação. </t>
    </r>
    <r>
      <rPr>
        <b val="true"/>
        <sz val="12"/>
        <color theme="1"/>
        <rFont val="Cambria"/>
        <family val="1"/>
        <charset val="1"/>
      </rPr>
      <t xml:space="preserve">Exigências técnicas</t>
    </r>
    <r>
      <rPr>
        <sz val="12"/>
        <color theme="1"/>
        <rFont val="Cambria"/>
        <family val="1"/>
        <charset val="1"/>
      </rPr>
      <t xml:space="preserve">: Proteção contra partículas volantes, respingos e radiação ultravioleta; tratamento antiembaçante; ampla cobertura e boa visibilidade.
</t>
    </r>
    <r>
      <rPr>
        <b val="true"/>
        <sz val="12"/>
        <color theme="1"/>
        <rFont val="Cambria"/>
        <family val="1"/>
        <charset val="1"/>
      </rPr>
      <t xml:space="preserve">Documentação de recebimento</t>
    </r>
    <r>
      <rPr>
        <sz val="12"/>
        <color theme="1"/>
        <rFont val="Cambria"/>
        <family val="1"/>
        <charset val="1"/>
      </rPr>
      <t xml:space="preserve">: Certificado de Aprovação; ficha técnica; manual do fabricante. </t>
    </r>
    <r>
      <rPr>
        <b val="true"/>
        <sz val="12"/>
        <color theme="1"/>
        <rFont val="Cambria"/>
        <family val="1"/>
        <charset val="1"/>
      </rPr>
      <t xml:space="preserve">Critérios de rejeição</t>
    </r>
    <r>
      <rPr>
        <sz val="12"/>
        <color theme="1"/>
        <rFont val="Cambria"/>
        <family val="1"/>
        <charset val="1"/>
      </rPr>
      <t xml:space="preserve">: Ausência de CA; falta de proteção UV; resistência insuficiente conforme especificações.</t>
    </r>
  </si>
  <si>
    <r>
      <rPr>
        <b val="true"/>
        <u val="single"/>
        <sz val="12"/>
        <color rgb="FF000000"/>
        <rFont val="Cambria"/>
        <family val="1"/>
        <charset val="1"/>
      </rPr>
      <t xml:space="preserve">CALÇADO DE SEGURANÇA (ISOLANTE)</t>
    </r>
    <r>
      <rPr>
        <sz val="12"/>
        <color rgb="FF000000"/>
        <rFont val="Cambria"/>
        <family val="1"/>
        <charset val="1"/>
      </rPr>
      <t xml:space="preserve"> - </t>
    </r>
    <r>
      <rPr>
        <b val="true"/>
        <sz val="12"/>
        <color rgb="FF000000"/>
        <rFont val="Cambria"/>
        <family val="1"/>
        <charset val="1"/>
      </rPr>
      <t xml:space="preserve">Normas mínimas</t>
    </r>
    <r>
      <rPr>
        <sz val="12"/>
        <color rgb="FF000000"/>
        <rFont val="Cambria"/>
        <family val="1"/>
        <charset val="1"/>
      </rPr>
      <t xml:space="preserve">: NR‑6 com Certificado de Aprovação; ABNT NBR ISO 20347 ou ABNT NBR ISO 20345. </t>
    </r>
    <r>
      <rPr>
        <b val="true"/>
        <sz val="12"/>
        <color rgb="FF000000"/>
        <rFont val="Cambria"/>
        <family val="1"/>
        <charset val="1"/>
      </rPr>
      <t xml:space="preserve">Exigências dielétricas e de projeto</t>
    </r>
    <r>
      <rPr>
        <sz val="12"/>
        <color rgb="FF000000"/>
        <rFont val="Cambria"/>
        <family val="1"/>
        <charset val="1"/>
      </rPr>
      <t xml:space="preserve">: Quando exigido pela análise de riscos, deve apresentar classe de isolação elétrica compatível; solado antiescorregamento; resistência a choques, perfurações e abrasão. </t>
    </r>
    <r>
      <rPr>
        <b val="true"/>
        <sz val="12"/>
        <color rgb="FF000000"/>
        <rFont val="Cambria"/>
        <family val="1"/>
        <charset val="1"/>
      </rPr>
      <t xml:space="preserve">Documentação de recebimento</t>
    </r>
    <r>
      <rPr>
        <sz val="12"/>
        <color rgb="FF000000"/>
        <rFont val="Cambria"/>
        <family val="1"/>
        <charset val="1"/>
      </rPr>
      <t xml:space="preserve">: Certificado de Aprovação; ficha técnica; manuais; declaração de isolação elétrica quando aplicável. </t>
    </r>
    <r>
      <rPr>
        <b val="true"/>
        <sz val="12"/>
        <color rgb="FF000000"/>
        <rFont val="Cambria"/>
        <family val="1"/>
        <charset val="1"/>
      </rPr>
      <t xml:space="preserve">Critérios de rejeição</t>
    </r>
    <r>
      <rPr>
        <sz val="12"/>
        <color rgb="FF000000"/>
        <rFont val="Cambria"/>
        <family val="1"/>
        <charset val="1"/>
      </rPr>
      <t xml:space="preserve">: Ausência de CA; incompatibilidade com o risco elétrico; falta de laudo de isolação quando exigido.</t>
    </r>
  </si>
  <si>
    <t xml:space="preserve">Valor Mensal Da Depreciação Dos Equipamentos</t>
  </si>
  <si>
    <t xml:space="preserve">Benefícios do Trava Quedas Retrátil Vicsa Danny Vic-29061K:</t>
  </si>
  <si>
    <t xml:space="preserve">Nº De Limpador De Fachada</t>
  </si>
  <si>
    <t xml:space="preserve">Valor Mensal Da Depreciação Dos Equipamentos Por Limpador De Fachada</t>
  </si>
  <si>
    <t xml:space="preserve">Dispositivo indicador de queda</t>
  </si>
  <si>
    <t xml:space="preserve">Retenção de queda mais rápida e com menor distância de parada quando comparada aos talabartes</t>
  </si>
  <si>
    <t xml:space="preserve">INSUMOS – LIMPADOR DE ESQUADRIA</t>
  </si>
  <si>
    <t xml:space="preserve">Capacidade de carga até o limite de 150 kg (incluindo vestimentas, cinturão, ferramentas e equipamentos transportados junto ao corpo)</t>
  </si>
  <si>
    <t xml:space="preserve">RELAÇÃO INSUMO – LAVADOR DE FACHADA</t>
  </si>
  <si>
    <t xml:space="preserve">Limpador e Renovador de Vidros - Composição: ÓXIDO DE ALUMÍNIO, AGENTES DE POLIMENTO, SEQUESTRANTE, ESPESSANTE, VEÍCULO E ESSÊNCIA. Marca Vittrolux ou similar *</t>
  </si>
  <si>
    <t xml:space="preserve">Frasco de 1 kg</t>
  </si>
  <si>
    <t xml:space="preserve">* Produto rende 50 cm² a cada 5ml.</t>
  </si>
  <si>
    <t xml:space="preserve">https://www.youtube.com/watch?v=DoDM_hCwZNU</t>
  </si>
  <si>
    <t xml:space="preserve">Manutenção de telhados</t>
  </si>
  <si>
    <t xml:space="preserve">COMPOSIÇÃO DE PREÇOS – UTENSÍLIOS (DEPRECIAÇÃO) - LIMPADOR DE ESQUADRIA</t>
  </si>
  <si>
    <t xml:space="preserve">Descarregamentos e carregamentos de caminhões</t>
  </si>
  <si>
    <t xml:space="preserve">Andaimes, torres, poços, etc.</t>
  </si>
  <si>
    <t xml:space="preserve">RODO LIMPADOR DE VIDRO - Limpador Vidro Material Cabo: Alumínio , Material Base: Polipropileno , Comprimento Cabo: 6 M, Tipo: Rodo , Aplicação: Limpeza De Parede, Vidro E Piso , Comprimento Base: 25,5 CM, Características Adicionais: Extensor Ajustável</t>
  </si>
  <si>
    <t xml:space="preserve">COMPOSIÇÃO DO PREÇO POR M² (metro quadrado) - LIMPEZA DE ESQUADRIA EXTERNA COM EXPOSIÇÃO DE RISCOS</t>
  </si>
  <si>
    <t xml:space="preserve">Esquadria Externa  - face externa COM exposição a situação de risco</t>
  </si>
  <si>
    <t xml:space="preserve">Mão De Obra</t>
  </si>
  <si>
    <t xml:space="preserve">Produtividade*</t>
  </si>
  <si>
    <t xml:space="preserve">Frequência No Mês**</t>
  </si>
  <si>
    <t xml:space="preserve">Jornada De Trabalho No Mês (Horas)</t>
  </si>
  <si>
    <t xml:space="preserve">= (1x2x3)</t>
  </si>
  <si>
    <t xml:space="preserve">Preço Homem-Mês</t>
  </si>
  <si>
    <t xml:space="preserve">Sub-Total</t>
  </si>
  <si>
    <t xml:space="preserve">(Horas)</t>
  </si>
  <si>
    <t xml:space="preserve">Limpador de fachada</t>
  </si>
  <si>
    <t xml:space="preserve">OBSERVAÇÕES:</t>
  </si>
  <si>
    <t xml:space="preserve">** Frequência sugerida em horas por mês. Caso a frequência adotada, em horas, por mês ou semestre, seja diferente, estes valores deverão ser adequados à nova situação, bem como os coeficientes delas decorrentes (Ki e Ke).</t>
  </si>
  <si>
    <t xml:space="preserve">Quantidade (m²)</t>
  </si>
  <si>
    <t xml:space="preserve">Valor Proposto Por Unidade De Medida</t>
  </si>
  <si>
    <t xml:space="preserve">Valor Mensal Do Serviço (R$)</t>
  </si>
  <si>
    <t xml:space="preserve">Valor Semestral Do Serviço (R$)</t>
  </si>
  <si>
    <t xml:space="preserve">Valor Global Da Proposta  - 12 Meses (R$)</t>
  </si>
  <si>
    <t xml:space="preserve">D = C X 6</t>
  </si>
  <si>
    <t xml:space="preserve">E = D X 2</t>
  </si>
  <si>
    <t xml:space="preserve">Esquadrias Externas - Face externa COM exposição a situação de risco</t>
  </si>
  <si>
    <t xml:space="preserve">TOTAL ÁREA (m²) / Valor Unitário (m2) / Valor Mensal / Valor Semestral / Valor Global</t>
  </si>
  <si>
    <t xml:space="preserve">PLANILHA DE CUSTOS E FORMAÇÃO DE PREÇOS – JARDINEIRO</t>
  </si>
  <si>
    <t xml:space="preserve">A*</t>
  </si>
  <si>
    <t xml:space="preserve">Cálculo do valor = [Rem/12 + 13º/12 + Férias/12 + 1/3Férias/12] x 1 x  % de rotatividade anual</t>
  </si>
  <si>
    <r>
      <rPr>
        <sz val="12"/>
        <rFont val="Cambria"/>
        <family val="1"/>
        <charset val="1"/>
      </rPr>
      <t xml:space="preserve">Multa do FGTS sobre aviso prévio indenizado  </t>
    </r>
    <r>
      <rPr>
        <sz val="12"/>
        <color rgb="FFFF0000"/>
        <rFont val="Cambria"/>
        <family val="1"/>
        <charset val="1"/>
      </rPr>
      <t xml:space="preserve">(Conta Vinculada)</t>
    </r>
  </si>
  <si>
    <r>
      <rPr>
        <sz val="12"/>
        <rFont val="Cambria"/>
        <family val="1"/>
        <charset val="1"/>
      </rPr>
      <t xml:space="preserve">Incidência dos encargos do submódulo 2.2 sobre o Aviso Prévio Trabalhado </t>
    </r>
    <r>
      <rPr>
        <sz val="12"/>
        <color rgb="FFFF0000"/>
        <rFont val="Cambria"/>
        <family val="1"/>
        <charset val="1"/>
      </rPr>
      <t xml:space="preserve">(Conta Vinculada)</t>
    </r>
  </si>
  <si>
    <t xml:space="preserve">Base de Cálculo para o Custo de Reposição do Profissional Ausente (substituto): BCCPA = MÓDULO 1 + MÓDULO 2 (sem VA, VT e Adic.Assid) + MÓDULO 3 - exceto o Afastamento maternidade, pois a Rem e o 13º são compensados pelo INSS - Conforme item 89 do Relatório do Acórdão TCU nº 1.753/2008 – Plenário, e Ausência por doença, pois do sudmódulo 2.2 a empresa somente recolhe o FGTS.</t>
  </si>
  <si>
    <t xml:space="preserve"> Cálculo do valor = [(BCCPA/30)x1dia]/12</t>
  </si>
  <si>
    <t xml:space="preserve">Cálculo do valor = {[(BCCPA/30)x5dias]/12}x1,5%</t>
  </si>
  <si>
    <t xml:space="preserve">Cálculo do valor  = {[(BCCPA/30)x15dias]/12}x0,78%</t>
  </si>
  <si>
    <t xml:space="preserve">Cálculo do valor = {[(MÓD1 + MÓD1 / 3) x (4/12)]/ 12} x 2%</t>
  </si>
  <si>
    <t xml:space="preserve">Cálculo do valor = [(BCCPA)/30)x3dias]/12 </t>
  </si>
  <si>
    <t xml:space="preserve">COMPOSIÇÃO DE PREÇOS – EQUIPAMENTOS DE PROTEÇÃO INDIVIDUAL  (DEPRECIAÇÃO) – JARDINEIRO</t>
  </si>
  <si>
    <t xml:space="preserve">RELAÇÃO DOS EPI’S DE JARDINAGEM</t>
  </si>
  <si>
    <t xml:space="preserve">Luva de vaqueta mista Para poda</t>
  </si>
  <si>
    <t xml:space="preserve">pares</t>
  </si>
  <si>
    <t xml:space="preserve">Perneira de Bidim com 3 talas Proteção frontal contra cortes/projeções em roçada</t>
  </si>
  <si>
    <t xml:space="preserve">Capacete classe A/B laranja com viseira de malha Proteção contra impacto e projeções; viseira de malha para roçada</t>
  </si>
  <si>
    <t xml:space="preserve">unidades</t>
  </si>
  <si>
    <t xml:space="preserve">Abafador de ruído C200 Proteção auditiva para roçadeiras/sopradores</t>
  </si>
  <si>
    <t xml:space="preserve">Touca árabe Proteção de nuca contra radiação solar</t>
  </si>
  <si>
    <t xml:space="preserve">Avental de raspa (1</t>
  </si>
  <si>
    <t xml:space="preserve">Respirador semifacial reutilizável (CA 4115) Peça facial para uso com filtros P2/P3 (poeiras) e</t>
  </si>
  <si>
    <t xml:space="preserve">Filtros P2/P3 (particulados) para respirador Proteção contra poeira vegetal/solo</t>
  </si>
  <si>
    <t xml:space="preserve">Luva nitrílica/PVC longa (química) Proteção química para preparo/aplicação localizada</t>
  </si>
  <si>
    <t xml:space="preserve">Macacão tipo 5/6 (ou conforme FISPQ) Proteção a partículas e névoas leves durante aplicação localizada</t>
  </si>
  <si>
    <t xml:space="preserve">Filtro químico para VO (vapor orgânico) – quando exigido Cartucho químico para vapores orgânicos a ser combinado com P2/P3 se necessário</t>
  </si>
  <si>
    <t xml:space="preserve">Protetor facial transparente (face shield) Proteção facial contra respingos durante mistura e aplicação</t>
  </si>
  <si>
    <t xml:space="preserve">VALOR MENSAL/GLOBAL DOS EPI’s</t>
  </si>
  <si>
    <t xml:space="preserve">INSUMOS – JARDINEIRO</t>
  </si>
  <si>
    <t xml:space="preserve">RELAÇÃO DOS INSUMOS DE JARDINAGEM</t>
  </si>
  <si>
    <t xml:space="preserve">Adubo/Fertilizante</t>
  </si>
  <si>
    <t xml:space="preserve">pacote de 3kg</t>
  </si>
  <si>
    <t xml:space="preserve">Herbicida seletivo para folha larga</t>
  </si>
  <si>
    <t xml:space="preserve">embalagem 1 litro</t>
  </si>
  <si>
    <t xml:space="preserve">Defensivo agrícola em pó</t>
  </si>
  <si>
    <t xml:space="preserve">Pacote de 24kg</t>
  </si>
  <si>
    <t xml:space="preserve">Protetor solar, proteção UVA/UVB, FPS 50 ou superior</t>
  </si>
  <si>
    <t xml:space="preserve">Embalagem de 120ml</t>
  </si>
  <si>
    <t xml:space="preserve">Terra para jardinagem: substrato orgânico natural composto por terra vegetal peneirada e enriquecida com matéria orgânica, indicado para uso em jardinagem, paisagismo, plantio de flores, arbustos, gramados e hortas PH 5,5 e 7,0</t>
  </si>
  <si>
    <t xml:space="preserve">Pacote de 20 Kg</t>
  </si>
  <si>
    <t xml:space="preserve">Casca de pinus: material orgânico natural, seca e limpa, proveniente da casca de pinus, utilizado para cobertura de solo, jardinagem, paisagismo e controle de ervas daninhas</t>
  </si>
  <si>
    <t xml:space="preserve">VALOR MENSAL/GLOBAL DOS INSUMOS</t>
  </si>
  <si>
    <r>
      <rPr>
        <b val="true"/>
        <sz val="14"/>
        <color theme="1"/>
        <rFont val="Cambria"/>
        <family val="1"/>
        <charset val="1"/>
      </rPr>
      <t xml:space="preserve">Orientações de preenchimento: </t>
    </r>
    <r>
      <rPr>
        <sz val="14"/>
        <color theme="1"/>
        <rFont val="Cambria"/>
        <family val="1"/>
        <charset val="1"/>
      </rPr>
      <t xml:space="preserve">Preencher os campos destacados em ROXO, uma vez que a planilha está automatizada.</t>
    </r>
  </si>
  <si>
    <t xml:space="preserve">COMPOSIÇÃO DE PREÇOS - EQUIPAMENTOS (DEPRECIAÇÃO) – JARDINEIRO</t>
  </si>
  <si>
    <t xml:space="preserve">QTD  
(Q)</t>
  </si>
  <si>
    <t xml:space="preserve">VIDA ÚTIL             (VU) (meses)</t>
  </si>
  <si>
    <t xml:space="preserve">Arrancador de inço</t>
  </si>
  <si>
    <t xml:space="preserve">Borrifador</t>
  </si>
  <si>
    <t xml:space="preserve">Enxada com cabo – material: aço carbono com proteção contra ferrugem, largura aproximada: 22 cm, cabo de madeira de origem renovável com acabamento envernizado, altura mínima do cabo: 130 cm</t>
  </si>
  <si>
    <t xml:space="preserve">Facão para mato – material: aço carbono, lâmina com tratamento térmico e verniz, cabo fixado com 3 pregos de alumínio (mínimo), comprimento da lâmina: 16”.</t>
  </si>
  <si>
    <t xml:space="preserve">Kit jardinagem (pá e rastelo de jardim)</t>
  </si>
  <si>
    <t xml:space="preserve">Pá ajuntadeira</t>
  </si>
  <si>
    <t xml:space="preserve">Pá cavadeira reta</t>
  </si>
  <si>
    <t xml:space="preserve">Pá de bico</t>
  </si>
  <si>
    <t xml:space="preserve">Pulverizador manual tipo: costal agrícola, com design anatômicos e alça ajustável, capacidade: 20 litros, sistema de acionamento do pulverizador: alavanca, sistema de compressão do pulverizador: compressão prévia, bicos: leque, cone, cone duplo e ducha, que atenda as exigências da norma ABNT NBR ISO 19932-1 e 19932-2.</t>
  </si>
  <si>
    <t xml:space="preserve">Rastelo 22 dentes, material: aço carbono de alta qualidade, temperado e com pintura eletrostática, com cabo de madeira (aproximadamente 120 cm).</t>
  </si>
  <si>
    <t xml:space="preserve">Regador universal – material: polietileno de alta densidade, capacidade: 10 litros.</t>
  </si>
  <si>
    <t xml:space="preserve">Tesoura para jardim – material: aço carbono com proteção contra ferrugem, cabo de madeira de origem renovável, tamanho da lâmina: 12”.</t>
  </si>
  <si>
    <t xml:space="preserve">Lima de amolar ferramentas, 8" com cabo</t>
  </si>
  <si>
    <t xml:space="preserve">MANGUEIRA - Mangueira Jardim Material: Pvc - Cloreto De Polivinila , Diâmetro: 5/16 POL, Espessura: 2 MM, Comprimento: 50 M, Cor: Cristal , Uso: Jardinagem</t>
  </si>
  <si>
    <t xml:space="preserve">Motopoda profissional – tipo: a gasolina, potência mínima: 0,95 kW (1,3 hp), comprimento mínimo (haste + equipamento de corte): 2,7 m, comprimento máximo (haste + equipamento de corte): 3,9 m ou superior.</t>
  </si>
  <si>
    <t xml:space="preserve">Roçadeira profissional – modelo: fio de corte, tipo: a gasolina, potência mínima: 1,7 kW (2,3 hp), características adicionais: com cabos para as duas mãos, cinto duplo de suporte (regulável) e sistema anti-vibratório.</t>
  </si>
  <si>
    <t xml:space="preserve">COMPOSIÇÃO DE PREÇOS – UNIFORMES</t>
  </si>
  <si>
    <t xml:space="preserve">Nrº</t>
  </si>
  <si>
    <t xml:space="preserve">Item</t>
  </si>
  <si>
    <t xml:space="preserve">Quantidade Anual</t>
  </si>
  <si>
    <t xml:space="preserve">Custo unitário</t>
  </si>
  <si>
    <t xml:space="preserve">Blusão Material: Helanca 100% Poliamida , Tipo: Unissex , Tipo Manga: Longa , Cor: preto ou azul-marinho, Características Adicionais: Zíper Frontal E Bolsos Embutidos Na Lateral , Tamanho: Sob Medida , Uso: Uniforme</t>
  </si>
  <si>
    <t xml:space="preserve">Boné – com proteção para a nuca (aproximadamente 20 cm), anti UV e regulagem traseira.</t>
  </si>
  <si>
    <r>
      <rPr>
        <sz val="10"/>
        <color rgb="FF000000"/>
        <rFont val="Liberation Sans1"/>
        <family val="0"/>
        <charset val="1"/>
      </rPr>
      <t xml:space="preserve">Bota impermeável</t>
    </r>
    <r>
      <rPr>
        <sz val="10"/>
        <color rgb="FF000000"/>
        <rFont val="Arial"/>
        <family val="2"/>
        <charset val="1"/>
      </rPr>
      <t xml:space="preserve"> – material: PVC injetado em uma só peça, solado antiderrapante, cor: preta, altura mínima do cano: 25 cm.</t>
    </r>
  </si>
  <si>
    <t xml:space="preserve">Calça Material: Brim Leve- 100 % Algodão , Modelo: Unissex , Quantidade Bolsos: 2 Frontais e 2 Laterais , Tipo Bolso: 2 Frontais e 2 Traseiros Chapados , Tamanho: à definir , Características Adicionais: com elástico e Cordão Na Cintura, Sem Fecho , Aplicação: Uniforme</t>
  </si>
  <si>
    <t xml:space="preserve">Camiseta Tipo: Unissex , Tipo Manga: Curta , Tipo Gola: Careca , Tamanho: Variados , Material: Malha Fria/Poliester/algodão, que facilite a respiração da pele. (diferenciar camiseta do encarregado).</t>
  </si>
  <si>
    <r>
      <rPr>
        <sz val="11"/>
        <color theme="1"/>
        <rFont val="Cambria"/>
        <family val="1"/>
        <charset val="1"/>
      </rPr>
      <t xml:space="preserve">Camiseta Tipo: Unissex , Tipo Manga: </t>
    </r>
    <r>
      <rPr>
        <b val="true"/>
        <sz val="11"/>
        <color theme="1"/>
        <rFont val="Cambria"/>
        <family val="1"/>
        <charset val="1"/>
      </rPr>
      <t xml:space="preserve">longa</t>
    </r>
    <r>
      <rPr>
        <sz val="11"/>
        <color theme="1"/>
        <rFont val="Cambria"/>
        <family val="1"/>
        <charset val="1"/>
      </rPr>
      <t xml:space="preserve"> , Tipo Gola: Careca , Tamanho: Variados , Material: Malha Fria/Poliester/algodão, que facilite a respiração da pele, de secagem rápida e toque gelado. (diferenciar camiseta do encarregado).</t>
    </r>
  </si>
  <si>
    <t xml:space="preserve">Cartão Identificação Material: Pvc , Comprimento: 54 MM, Largura: 85 MM, Tipo Impressão: Frente/Verso, Personalizado Conforme Modelo , Características Adicionais: Protetor De Crachá Rígido/Jacaré/Regulador Bolinha , Aplicação: Identificação De Funcionários</t>
  </si>
  <si>
    <t xml:space="preserve">Jaqueta – material: nylon 100% poliamida, revestida com fibra siliconada, forrada, fechamento com zíper e ribana nas mangas.</t>
  </si>
  <si>
    <t xml:space="preserve">Luva de borracha (par); Material: látex natural; cor: amarela; não descartável; características adicionais: aveludada internamente, palma antiderrapante, uso doméstico.</t>
  </si>
  <si>
    <t xml:space="preserve">Luva nitrílica 33:  Material: Nitrílica , Aplicação: Limpeza , Tamanho: Único ,  cor: verde ou azul; comprimento do punho: 33 cm; não descartável; características adicionais: palma antiderrapante, alta resistência química, com Forro , Tipo Uso: Reutilizável.</t>
  </si>
  <si>
    <r>
      <rPr>
        <sz val="11"/>
        <color rgb="FF000000"/>
        <rFont val="Cambria"/>
        <family val="1"/>
        <charset val="1"/>
      </rPr>
      <t xml:space="preserve">Meia Vestuário Material: 65% Algodão 32% Poliamida 03% Poliamida Outras Fi , Cor: Variada , Tamanho: Sob Medida , Aplicação: Adulto , Características Adicionais: Lisa /Cano Médio, </t>
    </r>
    <r>
      <rPr>
        <sz val="10"/>
        <color rgb="FF000000"/>
        <rFont val="Arial"/>
        <family val="2"/>
        <charset val="1"/>
      </rPr>
      <t xml:space="preserve">atoalhada para os meses de inverno</t>
    </r>
  </si>
  <si>
    <t xml:space="preserve">Limpador de Esquadria</t>
  </si>
  <si>
    <r>
      <rPr>
        <sz val="11"/>
        <color rgb="FF000000"/>
        <rFont val="Cambria"/>
        <family val="1"/>
        <charset val="1"/>
      </rPr>
      <t xml:space="preserve">Sapato Segurança Material: Microfibra De Alta Resistência , Material Sola: Poliuretano Bi Densidade , Tamanho: Sob Medida , Características Adicionais: Com Forro, Solado Antiderrapante , Tipo: Cano Curto</t>
    </r>
    <r>
      <rPr>
        <b val="true"/>
        <sz val="11"/>
        <color rgb="FFC9211E"/>
        <rFont val="Cambria"/>
        <family val="1"/>
        <charset val="1"/>
      </rPr>
      <t xml:space="preserve"> (Calçado profissional impermeável – material: termoplástico, solado antiderrapante, com palmilha de conforto removível, cor: preta)</t>
    </r>
  </si>
  <si>
    <t xml:space="preserve">Conjuntos INDIVIDUAIS durante o contrato (12 meses)</t>
  </si>
  <si>
    <t xml:space="preserve">Total mensal por funcionário</t>
  </si>
  <si>
    <r>
      <rPr>
        <b val="true"/>
        <u val="single"/>
        <sz val="14"/>
        <color rgb="FF000000"/>
        <rFont val="Cambria"/>
        <family val="1"/>
        <charset val="1"/>
      </rPr>
      <t xml:space="preserve">LOCAIS DE ENTREGA</t>
    </r>
    <r>
      <rPr>
        <sz val="14"/>
        <color rgb="FF000000"/>
        <rFont val="Cambria"/>
        <family val="1"/>
        <charset val="1"/>
      </rPr>
      <t xml:space="preserve">: Esta planilha cuida de efetuar o cálculo do valor unitário do uniforme e a quantidade total de conjuntos necessários por Município. É de total responsabilidade da CONTRATADA, a entrega dos conjuntos de acordo com a quantidade de colaboradores em cada um dos locais que constam nas abas “E – número de serventes” e “F – número de encarregados”</t>
    </r>
    <r>
      <rPr>
        <sz val="14"/>
        <color theme="1"/>
        <rFont val="Cambria"/>
        <family val="1"/>
        <charset val="1"/>
      </rPr>
      <t xml:space="preserve"> dentro de cada Município. </t>
    </r>
  </si>
  <si>
    <t xml:space="preserve">COMPOSIÇÃO DE PREÇOS – LIMPEZA, HIGIENIZAÇÃO E DESINFECÇÃO DE RESERVATÓRIOS D’ÁGUA</t>
  </si>
  <si>
    <r>
      <rPr>
        <b val="true"/>
        <sz val="12"/>
        <color rgb="FFFFFFFF"/>
        <rFont val="Cambria"/>
        <family val="1"/>
        <charset val="1"/>
      </rPr>
      <t xml:space="preserve">LIMPEZA, HIGIENIZAÇÃO E DESINFECÇÃO DE RESERVATÓRIOS D’ÁGUA, </t>
    </r>
    <r>
      <rPr>
        <sz val="12"/>
        <color rgb="FFFFFFFF"/>
        <rFont val="Cambria"/>
        <family val="1"/>
        <charset val="1"/>
      </rPr>
      <t xml:space="preserve">com fornecimento de todos os insumos, máquinas, equipamentos e utensílios necessários à adequada execução dos serviços</t>
    </r>
  </si>
  <si>
    <t xml:space="preserve">Local das caixas d'água e cisternas</t>
  </si>
  <si>
    <t xml:space="preserve">Capacidade unitária (Litros)</t>
  </si>
  <si>
    <t xml:space="preserve">TOTAL (Litros)</t>
  </si>
  <si>
    <t xml:space="preserve">Valor por lavação</t>
  </si>
  <si>
    <t xml:space="preserve">Análise Laboratorial</t>
  </si>
  <si>
    <t xml:space="preserve">Valor Semestral</t>
  </si>
  <si>
    <t xml:space="preserve">ALF/Foz do Iguaçu – PIA</t>
  </si>
  <si>
    <t xml:space="preserve">ALF/Foz do Iguaçu – Ponte da Integração</t>
  </si>
  <si>
    <t xml:space="preserve">ALF/Foz do Iguaçu – PTN</t>
  </si>
  <si>
    <t xml:space="preserve">IRF/Capanema – SEDE</t>
  </si>
  <si>
    <t xml:space="preserve">IRF/Capanema – PONTE</t>
  </si>
  <si>
    <t xml:space="preserve">IRF/Santo Antônio do Sudoeste</t>
  </si>
  <si>
    <t xml:space="preserve">ALF/Dionísio Cerqueira – Aduana de Turismo</t>
  </si>
  <si>
    <t xml:space="preserve">ALF/Dionísio Cerqueira – Ponto de Fronteira Alfandegado</t>
  </si>
  <si>
    <t xml:space="preserve">SOMA</t>
  </si>
  <si>
    <t xml:space="preserve">Valor Semestral / Litros</t>
  </si>
</sst>
</file>

<file path=xl/styles.xml><?xml version="1.0" encoding="utf-8"?>
<styleSheet xmlns="http://schemas.openxmlformats.org/spreadsheetml/2006/main">
  <numFmts count="30">
    <numFmt numFmtId="164" formatCode="General"/>
    <numFmt numFmtId="165" formatCode="&quot; R$ &quot;* #,##0.00\ ;&quot;-R$ &quot;* #,##0.00\ ;&quot; R$ &quot;* \-??\ ;@\ "/>
    <numFmt numFmtId="166" formatCode="&quot; R$ &quot;* #,##0.00\ ;&quot; R$ &quot;* \(#,##0.00\);&quot; R$ &quot;* \-??\ ;@\ "/>
    <numFmt numFmtId="167" formatCode="* #,##0.00\ ;* \(#,##0.00\);* \-??\ ;@\ "/>
    <numFmt numFmtId="168" formatCode="0%"/>
    <numFmt numFmtId="169" formatCode="&quot;R$ &quot;#,##0\ ;[RED]&quot;(R$ &quot;#,##0\)"/>
    <numFmt numFmtId="170" formatCode="0.000"/>
    <numFmt numFmtId="171" formatCode="* #,##0.00\ ;\-* #,##0.00\ ;* \-??\ ;@\ "/>
    <numFmt numFmtId="172" formatCode="d/m/yyyy"/>
    <numFmt numFmtId="173" formatCode="#,##0"/>
    <numFmt numFmtId="174" formatCode="dd/mm/yyyy"/>
    <numFmt numFmtId="175" formatCode="[$R$-416]\ #,##0.00;[RED]\-[$R$-416]\ #,##0.00"/>
    <numFmt numFmtId="176" formatCode="0"/>
    <numFmt numFmtId="177" formatCode="&quot; R$ &quot;* #,##0.00\ ;&quot;-R$ &quot;* #,##0.00\ ;&quot; R$ &quot;* \-??\ ;@"/>
    <numFmt numFmtId="178" formatCode="0.00%"/>
    <numFmt numFmtId="179" formatCode="0.00000"/>
    <numFmt numFmtId="180" formatCode="General"/>
    <numFmt numFmtId="181" formatCode="[$R$-416]\ #,##0.0000;[RED]\-[$R$-416]\ #,##0.0000"/>
    <numFmt numFmtId="182" formatCode="#,##0.0000"/>
    <numFmt numFmtId="183" formatCode="&quot;R$ &quot;#,##0.00"/>
    <numFmt numFmtId="184" formatCode="@"/>
    <numFmt numFmtId="185" formatCode="#,##0.00"/>
    <numFmt numFmtId="186" formatCode="0.00"/>
    <numFmt numFmtId="187" formatCode="0.00000000"/>
    <numFmt numFmtId="188" formatCode="&quot;R$ &quot;#,##0.00;[RED]&quot;-R$ &quot;#,##0.00"/>
    <numFmt numFmtId="189" formatCode="[$R$-416]\ #,##0.000000;[RED]\-[$R$-416]\ #,##0.000000"/>
    <numFmt numFmtId="190" formatCode="0.00000000000"/>
    <numFmt numFmtId="191" formatCode="#"/>
    <numFmt numFmtId="192" formatCode="0.000%"/>
    <numFmt numFmtId="193" formatCode="0.0000"/>
  </numFmts>
  <fonts count="1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theme="1"/>
      <name val="Geneva"/>
      <family val="2"/>
      <charset val="1"/>
    </font>
    <font>
      <b val="true"/>
      <sz val="11"/>
      <color theme="1"/>
      <name val="Calibri"/>
      <family val="2"/>
      <charset val="1"/>
    </font>
    <font>
      <u val="single"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12"/>
      <color theme="1"/>
      <name val="Bookman Old Style"/>
      <family val="1"/>
      <charset val="1"/>
    </font>
    <font>
      <i val="true"/>
      <sz val="11"/>
      <color theme="1"/>
      <name val="Calibri"/>
      <family val="2"/>
      <charset val="1"/>
    </font>
    <font>
      <b val="true"/>
      <sz val="15"/>
      <color theme="1"/>
      <name val="Calibri"/>
      <family val="2"/>
      <charset val="1"/>
    </font>
    <font>
      <b val="true"/>
      <sz val="13"/>
      <color theme="1"/>
      <name val="Calibri"/>
      <family val="2"/>
      <charset val="1"/>
    </font>
    <font>
      <b val="true"/>
      <sz val="18"/>
      <color theme="1"/>
      <name val="Cambria"/>
      <family val="2"/>
      <charset val="1"/>
    </font>
    <font>
      <b val="true"/>
      <sz val="14"/>
      <color theme="0"/>
      <name val="Cambria"/>
      <family val="1"/>
      <charset val="1"/>
    </font>
    <font>
      <b val="true"/>
      <u val="single"/>
      <sz val="16"/>
      <color theme="1"/>
      <name val="Cambria"/>
      <family val="1"/>
      <charset val="1"/>
    </font>
    <font>
      <sz val="11"/>
      <color theme="1"/>
      <name val="Cambria"/>
      <family val="1"/>
      <charset val="1"/>
    </font>
    <font>
      <b val="true"/>
      <sz val="14"/>
      <color rgb="FFFFFFFF"/>
      <name val="Cambria"/>
      <family val="1"/>
      <charset val="1"/>
    </font>
    <font>
      <sz val="12"/>
      <color theme="1"/>
      <name val="Cambria"/>
      <family val="1"/>
      <charset val="1"/>
    </font>
    <font>
      <b val="true"/>
      <sz val="12"/>
      <color rgb="FFFF0000"/>
      <name val="Cambria"/>
      <family val="1"/>
      <charset val="1"/>
    </font>
    <font>
      <b val="true"/>
      <u val="single"/>
      <sz val="12"/>
      <color rgb="FFFF0000"/>
      <name val="Cambria"/>
      <family val="1"/>
      <charset val="1"/>
    </font>
    <font>
      <b val="true"/>
      <u val="single"/>
      <sz val="16"/>
      <color theme="0"/>
      <name val="Cambria"/>
      <family val="1"/>
      <charset val="1"/>
    </font>
    <font>
      <b val="true"/>
      <sz val="12"/>
      <color theme="1"/>
      <name val="Cambria"/>
      <family val="1"/>
      <charset val="1"/>
    </font>
    <font>
      <sz val="12"/>
      <name val="Cambria"/>
      <family val="1"/>
      <charset val="1"/>
    </font>
    <font>
      <sz val="15"/>
      <color theme="1"/>
      <name val="Cambria"/>
      <family val="1"/>
      <charset val="1"/>
    </font>
    <font>
      <b val="true"/>
      <sz val="11"/>
      <color theme="1"/>
      <name val="Cambria"/>
      <family val="1"/>
      <charset val="1"/>
    </font>
    <font>
      <b val="true"/>
      <sz val="16"/>
      <color rgb="FFFFFFFF"/>
      <name val="Cambria"/>
      <family val="1"/>
      <charset val="1"/>
    </font>
    <font>
      <b val="true"/>
      <sz val="16"/>
      <color theme="1"/>
      <name val="Cambria"/>
      <family val="1"/>
      <charset val="1"/>
    </font>
    <font>
      <b val="true"/>
      <sz val="8"/>
      <color theme="1"/>
      <name val="Arial"/>
      <family val="2"/>
      <charset val="1"/>
    </font>
    <font>
      <b val="true"/>
      <sz val="10"/>
      <color theme="1"/>
      <name val="Cambria"/>
      <family val="1"/>
      <charset val="1"/>
    </font>
    <font>
      <b val="true"/>
      <sz val="14"/>
      <color theme="1"/>
      <name val="Cambria"/>
      <family val="1"/>
      <charset val="1"/>
    </font>
    <font>
      <b val="true"/>
      <sz val="14"/>
      <name val="Cambria"/>
      <family val="1"/>
      <charset val="1"/>
    </font>
    <font>
      <u val="single"/>
      <sz val="11"/>
      <color theme="10"/>
      <name val="Calibri"/>
      <family val="2"/>
      <charset val="1"/>
    </font>
    <font>
      <sz val="14"/>
      <color theme="1"/>
      <name val="Cambria"/>
      <family val="1"/>
      <charset val="1"/>
    </font>
    <font>
      <b val="true"/>
      <sz val="14"/>
      <color rgb="FF000000"/>
      <name val="Cambria"/>
      <family val="1"/>
      <charset val="1"/>
    </font>
    <font>
      <sz val="14"/>
      <name val="Cambria"/>
      <family val="1"/>
      <charset val="1"/>
    </font>
    <font>
      <sz val="14"/>
      <color rgb="FF000000"/>
      <name val="Cambria"/>
      <family val="1"/>
      <charset val="1"/>
    </font>
    <font>
      <sz val="13.5"/>
      <color theme="1"/>
      <name val="Cambria"/>
      <family val="1"/>
      <charset val="1"/>
    </font>
    <font>
      <sz val="16"/>
      <color theme="1"/>
      <name val="Cambria"/>
      <family val="1"/>
      <charset val="1"/>
    </font>
    <font>
      <b val="true"/>
      <sz val="12"/>
      <color rgb="FFFFFFFF"/>
      <name val="Cambria"/>
      <family val="1"/>
      <charset val="1"/>
    </font>
    <font>
      <b val="true"/>
      <sz val="18"/>
      <color theme="1"/>
      <name val="Cambria"/>
      <family val="1"/>
      <charset val="1"/>
    </font>
    <font>
      <b val="true"/>
      <sz val="14"/>
      <color rgb="FFFF0000"/>
      <name val="Cambria"/>
      <family val="1"/>
      <charset val="1"/>
    </font>
    <font>
      <b val="true"/>
      <i val="true"/>
      <sz val="14"/>
      <color rgb="FF0000FF"/>
      <name val="Cambria"/>
      <family val="1"/>
      <charset val="1"/>
    </font>
    <font>
      <sz val="14"/>
      <color rgb="FF55215B"/>
      <name val="Cambria"/>
      <family val="1"/>
      <charset val="1"/>
    </font>
    <font>
      <b val="true"/>
      <sz val="14"/>
      <color rgb="FF0000FF"/>
      <name val="Cambria"/>
      <family val="1"/>
      <charset val="1"/>
    </font>
    <font>
      <b val="true"/>
      <i val="true"/>
      <sz val="14"/>
      <color theme="3"/>
      <name val="Cambria"/>
      <family val="1"/>
      <charset val="1"/>
    </font>
    <font>
      <b val="true"/>
      <u val="single"/>
      <sz val="16"/>
      <color theme="9" tint="-0.25"/>
      <name val="Cambria"/>
      <family val="1"/>
      <charset val="1"/>
    </font>
    <font>
      <b val="true"/>
      <sz val="20"/>
      <color rgb="FFFFFFFF"/>
      <name val="Cambria"/>
      <family val="1"/>
      <charset val="1"/>
    </font>
    <font>
      <sz val="18"/>
      <color theme="1"/>
      <name val="Cambria"/>
      <family val="1"/>
      <charset val="1"/>
    </font>
    <font>
      <b val="true"/>
      <sz val="10"/>
      <color theme="1"/>
      <name val="Calibri"/>
      <family val="2"/>
      <charset val="1"/>
    </font>
    <font>
      <b val="true"/>
      <sz val="16"/>
      <color theme="0"/>
      <name val="Cambria"/>
      <family val="1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u val="single"/>
      <sz val="14"/>
      <color theme="1"/>
      <name val="Calibri"/>
      <family val="2"/>
      <charset val="1"/>
    </font>
    <font>
      <b val="true"/>
      <sz val="16"/>
      <color theme="0" tint="-0.05"/>
      <name val="Calibri"/>
      <family val="2"/>
      <charset val="1"/>
    </font>
    <font>
      <b val="true"/>
      <sz val="14"/>
      <color theme="0" tint="-0.05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b val="true"/>
      <u val="single"/>
      <sz val="12"/>
      <color theme="1"/>
      <name val="Calibri"/>
      <family val="2"/>
      <charset val="1"/>
    </font>
    <font>
      <sz val="16"/>
      <color theme="1"/>
      <name val="Calibri"/>
      <family val="2"/>
      <charset val="1"/>
    </font>
    <font>
      <sz val="14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u val="single"/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u val="single"/>
      <sz val="14"/>
      <color rgb="FF000000"/>
      <name val="Calibri"/>
      <family val="2"/>
      <charset val="1"/>
    </font>
    <font>
      <b val="true"/>
      <u val="single"/>
      <sz val="12"/>
      <color theme="1"/>
      <name val="Cambria"/>
      <family val="1"/>
      <charset val="1"/>
    </font>
    <font>
      <b val="true"/>
      <sz val="9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 val="true"/>
      <sz val="11"/>
      <color theme="0" tint="-0.05"/>
      <name val="Calibri"/>
      <family val="2"/>
      <charset val="1"/>
    </font>
    <font>
      <b val="true"/>
      <sz val="13"/>
      <color theme="0"/>
      <name val="Calibri"/>
      <family val="2"/>
      <charset val="1"/>
    </font>
    <font>
      <b val="true"/>
      <sz val="13"/>
      <color theme="2"/>
      <name val="Calibri"/>
      <family val="2"/>
      <charset val="1"/>
    </font>
    <font>
      <b val="true"/>
      <sz val="12"/>
      <color rgb="FFC9211E"/>
      <name val="Cambria"/>
      <family val="1"/>
      <charset val="1"/>
    </font>
    <font>
      <b val="true"/>
      <sz val="16"/>
      <color theme="2"/>
      <name val="Cambria"/>
      <family val="1"/>
      <charset val="1"/>
    </font>
    <font>
      <b val="true"/>
      <vertAlign val="superscript"/>
      <sz val="11"/>
      <color theme="1"/>
      <name val="Calibri"/>
      <family val="2"/>
      <charset val="1"/>
    </font>
    <font>
      <b val="true"/>
      <u val="single"/>
      <sz val="11"/>
      <color theme="0" tint="-0.05"/>
      <name val="Calibri"/>
      <family val="2"/>
      <charset val="1"/>
    </font>
    <font>
      <b val="true"/>
      <u val="single"/>
      <sz val="11"/>
      <color theme="1"/>
      <name val="Calibri"/>
      <family val="2"/>
      <charset val="1"/>
    </font>
    <font>
      <sz val="12"/>
      <color rgb="FFFF6D6D"/>
      <name val="Cambria"/>
      <family val="1"/>
      <charset val="1"/>
    </font>
    <font>
      <sz val="11"/>
      <name val="Cambria"/>
      <family val="1"/>
      <charset val="1"/>
    </font>
    <font>
      <sz val="11"/>
      <color rgb="FFFF6D6D"/>
      <name val="Cambria"/>
      <family val="1"/>
      <charset val="1"/>
    </font>
    <font>
      <sz val="12"/>
      <color rgb="FF000000"/>
      <name val="Cambria"/>
      <family val="1"/>
      <charset val="1"/>
    </font>
    <font>
      <sz val="10"/>
      <name val="Cambria"/>
      <family val="1"/>
      <charset val="1"/>
    </font>
    <font>
      <sz val="10"/>
      <color rgb="FFC9211E"/>
      <name val="Cambria"/>
      <family val="1"/>
      <charset val="1"/>
    </font>
    <font>
      <i val="true"/>
      <sz val="12"/>
      <color theme="1"/>
      <name val="Cambria"/>
      <family val="1"/>
      <charset val="1"/>
    </font>
    <font>
      <b val="true"/>
      <u val="single"/>
      <sz val="12"/>
      <color rgb="FF000000"/>
      <name val="Cambria"/>
      <family val="1"/>
      <charset val="1"/>
    </font>
    <font>
      <sz val="10"/>
      <name val="Arial"/>
      <family val="2"/>
    </font>
    <font>
      <b val="true"/>
      <sz val="18"/>
      <color theme="0"/>
      <name val="Cambria"/>
      <family val="1"/>
      <charset val="1"/>
    </font>
    <font>
      <b val="true"/>
      <sz val="11"/>
      <color theme="0"/>
      <name val="Cambria"/>
      <family val="1"/>
      <charset val="1"/>
    </font>
    <font>
      <b val="true"/>
      <sz val="18"/>
      <color rgb="FFFFFFFF"/>
      <name val="Cambria"/>
      <family val="1"/>
      <charset val="1"/>
    </font>
    <font>
      <b val="true"/>
      <u val="single"/>
      <sz val="14"/>
      <color rgb="FF000000"/>
      <name val="Cambria"/>
      <family val="1"/>
      <charset val="1"/>
    </font>
    <font>
      <sz val="20"/>
      <color theme="1"/>
      <name val="Cambria"/>
      <family val="1"/>
      <charset val="1"/>
    </font>
    <font>
      <b val="true"/>
      <i val="true"/>
      <sz val="11"/>
      <color theme="1"/>
      <name val="Cambria"/>
      <family val="1"/>
      <charset val="1"/>
    </font>
    <font>
      <b val="true"/>
      <sz val="20"/>
      <color theme="1"/>
      <name val="Cambria"/>
      <family val="1"/>
      <charset val="1"/>
    </font>
    <font>
      <b val="true"/>
      <sz val="11"/>
      <color rgb="FFFF0000"/>
      <name val="Cambria"/>
      <family val="1"/>
      <charset val="1"/>
    </font>
    <font>
      <sz val="11"/>
      <color rgb="FFFF0000"/>
      <name val="Cambria"/>
      <family val="1"/>
      <charset val="1"/>
    </font>
    <font>
      <b val="true"/>
      <sz val="12"/>
      <color rgb="FF000000"/>
      <name val="Cambria"/>
      <family val="1"/>
      <charset val="1"/>
    </font>
    <font>
      <sz val="9"/>
      <color theme="1"/>
      <name val="Cambria"/>
      <family val="1"/>
      <charset val="1"/>
    </font>
    <font>
      <sz val="12"/>
      <color rgb="FFFF0000"/>
      <name val="Cambria"/>
      <family val="1"/>
      <charset val="1"/>
    </font>
    <font>
      <sz val="10"/>
      <color theme="1"/>
      <name val="Cambria"/>
      <family val="1"/>
      <charset val="1"/>
    </font>
    <font>
      <sz val="10"/>
      <color theme="1"/>
      <name val="Liberation Sans1"/>
      <family val="0"/>
      <charset val="1"/>
    </font>
    <font>
      <b val="true"/>
      <u val="single"/>
      <sz val="12"/>
      <color theme="1"/>
      <name val="Ecofont_Spranq_eco_Sans"/>
      <family val="2"/>
      <charset val="1"/>
    </font>
    <font>
      <sz val="11"/>
      <color theme="1"/>
      <name val="Ecofont_Spranq_eco_Sans"/>
      <family val="2"/>
      <charset val="1"/>
    </font>
    <font>
      <sz val="10"/>
      <color rgb="FF000000"/>
      <name val="Liberation Sans1"/>
      <family val="0"/>
      <charset val="1"/>
    </font>
    <font>
      <sz val="10"/>
      <color rgb="FF000000"/>
      <name val="Arial"/>
      <family val="2"/>
      <charset val="1"/>
    </font>
    <font>
      <sz val="11"/>
      <color rgb="FF000000"/>
      <name val="Cambria"/>
      <family val="1"/>
      <charset val="1"/>
    </font>
    <font>
      <b val="true"/>
      <sz val="11"/>
      <color rgb="FFC9211E"/>
      <name val="Cambria"/>
      <family val="1"/>
      <charset val="1"/>
    </font>
    <font>
      <sz val="12"/>
      <color rgb="FFFFFFFF"/>
      <name val="Cambria"/>
      <family val="1"/>
      <charset val="1"/>
    </font>
    <font>
      <b val="true"/>
      <sz val="11"/>
      <color rgb="FF000000"/>
      <name val="Cambria"/>
      <family val="1"/>
      <charset val="1"/>
    </font>
    <font>
      <b val="true"/>
      <sz val="11"/>
      <color rgb="FFFFFFFF"/>
      <name val="Cambria"/>
      <family val="1"/>
      <charset val="1"/>
    </font>
    <font>
      <b val="true"/>
      <sz val="10"/>
      <color rgb="FFFFFFFF"/>
      <name val="Cambria"/>
      <family val="1"/>
      <charset val="1"/>
    </font>
  </fonts>
  <fills count="57">
    <fill>
      <patternFill patternType="none"/>
    </fill>
    <fill>
      <patternFill patternType="gray125"/>
    </fill>
    <fill>
      <patternFill patternType="solid">
        <fgColor rgb="FFB7C9E4"/>
        <bgColor rgb="FFB4C7DC"/>
      </patternFill>
    </fill>
    <fill>
      <patternFill patternType="solid">
        <fgColor rgb="FFFF99CC"/>
        <bgColor rgb="FFCC99FF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B7B3CA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DBB6"/>
      </patternFill>
    </fill>
    <fill>
      <patternFill patternType="solid">
        <fgColor rgb="FF99CCFF"/>
        <bgColor rgb="FFB7C9E4"/>
      </patternFill>
    </fill>
    <fill>
      <patternFill patternType="solid">
        <fgColor rgb="FFFF7070"/>
        <bgColor rgb="FFFF6D6D"/>
      </patternFill>
    </fill>
    <fill>
      <patternFill patternType="solid">
        <fgColor rgb="FF00FF00"/>
        <bgColor rgb="FF33CCCC"/>
      </patternFill>
    </fill>
    <fill>
      <patternFill patternType="solid">
        <fgColor rgb="FFFFDD38"/>
        <bgColor rgb="FFFFD546"/>
      </patternFill>
    </fill>
    <fill>
      <patternFill patternType="solid">
        <fgColor rgb="FF2D57A4"/>
        <bgColor rgb="FF3B329A"/>
      </patternFill>
    </fill>
    <fill>
      <patternFill patternType="solid">
        <fgColor rgb="FF800080"/>
        <bgColor rgb="FF551B81"/>
      </patternFill>
    </fill>
    <fill>
      <patternFill patternType="solid">
        <fgColor rgb="FF33CCCC"/>
        <bgColor rgb="FF729FCF"/>
      </patternFill>
    </fill>
    <fill>
      <patternFill patternType="solid">
        <fgColor rgb="FFFF9900"/>
        <bgColor rgb="FFFE6140"/>
      </patternFill>
    </fill>
    <fill>
      <patternFill patternType="solid">
        <fgColor rgb="FFC0C0C0"/>
        <bgColor rgb="FFBFBFBF"/>
      </patternFill>
    </fill>
    <fill>
      <patternFill patternType="solid">
        <fgColor rgb="FF989898"/>
        <bgColor rgb="FFA6A6A6"/>
      </patternFill>
    </fill>
    <fill>
      <patternFill patternType="solid">
        <fgColor rgb="FFFFFFD0"/>
        <bgColor rgb="FFFDFCD2"/>
      </patternFill>
    </fill>
    <fill>
      <patternFill patternType="solid">
        <fgColor rgb="FFFDFCD2"/>
        <bgColor rgb="FFFEFAD1"/>
      </patternFill>
    </fill>
    <fill>
      <patternFill patternType="solid">
        <fgColor rgb="FF3B329A"/>
        <bgColor rgb="FF551B81"/>
      </patternFill>
    </fill>
    <fill>
      <patternFill patternType="solid">
        <fgColor rgb="FFFF0000"/>
        <bgColor rgb="FFC21D1A"/>
      </patternFill>
    </fill>
    <fill>
      <patternFill patternType="solid">
        <fgColor rgb="FF319542"/>
        <bgColor rgb="FF636955"/>
      </patternFill>
    </fill>
    <fill>
      <patternFill patternType="solid">
        <fgColor rgb="FFFE6140"/>
        <bgColor rgb="FFFF6D6D"/>
      </patternFill>
    </fill>
    <fill>
      <patternFill patternType="darkGray">
        <fgColor rgb="FFFF0000"/>
        <bgColor rgb="FFC21D1A"/>
      </patternFill>
    </fill>
    <fill>
      <patternFill patternType="solid">
        <fgColor rgb="FFDEE6EF"/>
        <bgColor rgb="FFEEEEEE"/>
      </patternFill>
    </fill>
    <fill>
      <patternFill patternType="solid">
        <fgColor rgb="FF7032AA"/>
        <bgColor rgb="FF551B81"/>
      </patternFill>
    </fill>
    <fill>
      <patternFill patternType="solid">
        <fgColor rgb="FF000000"/>
        <bgColor rgb="FF551B81"/>
      </patternFill>
    </fill>
    <fill>
      <patternFill patternType="solid">
        <fgColor theme="0" tint="-0.15"/>
        <bgColor rgb="FFDEE6EF"/>
      </patternFill>
    </fill>
    <fill>
      <patternFill patternType="solid">
        <fgColor rgb="FFB4C7DC"/>
        <bgColor rgb="FFB7C9E4"/>
      </patternFill>
    </fill>
    <fill>
      <patternFill patternType="solid">
        <fgColor rgb="FFFFD546"/>
        <bgColor rgb="FFFFDD38"/>
      </patternFill>
    </fill>
    <fill>
      <patternFill patternType="solid">
        <fgColor rgb="FFFFFFFF"/>
        <bgColor rgb="FFF2F2F2"/>
      </patternFill>
    </fill>
    <fill>
      <patternFill patternType="solid">
        <fgColor rgb="FF92D050"/>
        <bgColor rgb="FF81ACA6"/>
      </patternFill>
    </fill>
    <fill>
      <patternFill patternType="solid">
        <fgColor rgb="FFFFE052"/>
        <bgColor rgb="FFFFDD38"/>
      </patternFill>
    </fill>
    <fill>
      <patternFill patternType="solid">
        <fgColor rgb="FFFFE994"/>
        <bgColor rgb="FFE8F2A1"/>
      </patternFill>
    </fill>
    <fill>
      <patternFill patternType="solid">
        <fgColor rgb="FF81ACA6"/>
        <bgColor rgb="FF729FCF"/>
      </patternFill>
    </fill>
    <fill>
      <patternFill patternType="solid">
        <fgColor rgb="FFB4CACA"/>
        <bgColor rgb="FFB4C7DC"/>
      </patternFill>
    </fill>
    <fill>
      <patternFill patternType="solid">
        <fgColor rgb="FF729FCF"/>
        <bgColor rgb="FF81ACA6"/>
      </patternFill>
    </fill>
    <fill>
      <patternFill patternType="solid">
        <fgColor rgb="FFFEFAD1"/>
        <bgColor rgb="FFFDFCD2"/>
      </patternFill>
    </fill>
    <fill>
      <patternFill patternType="solid">
        <fgColor rgb="FFFFF5CE"/>
        <bgColor rgb="FFFEFAD1"/>
      </patternFill>
    </fill>
    <fill>
      <patternFill patternType="solid">
        <fgColor rgb="FFFED7C6"/>
        <bgColor rgb="FFFFDBB6"/>
      </patternFill>
    </fill>
    <fill>
      <patternFill patternType="solid">
        <fgColor rgb="FF807F81"/>
        <bgColor rgb="FF808080"/>
      </patternFill>
    </fill>
    <fill>
      <patternFill patternType="darkGray">
        <fgColor rgb="FFDFC0DC"/>
        <bgColor rgb="FFC0C0C0"/>
      </patternFill>
    </fill>
    <fill>
      <patternFill patternType="solid">
        <fgColor theme="0" tint="-0.05"/>
        <bgColor rgb="FFEEEEEE"/>
      </patternFill>
    </fill>
    <fill>
      <patternFill patternType="solid">
        <fgColor theme="0" tint="-0.25"/>
        <bgColor rgb="FFC0C0C0"/>
      </patternFill>
    </fill>
    <fill>
      <patternFill patternType="solid">
        <fgColor rgb="FF636955"/>
        <bgColor rgb="FF807F81"/>
      </patternFill>
    </fill>
    <fill>
      <patternFill patternType="solid">
        <fgColor rgb="FF808080"/>
        <bgColor rgb="FF807F81"/>
      </patternFill>
    </fill>
    <fill>
      <patternFill patternType="solid">
        <fgColor rgb="FFEEEEEE"/>
        <bgColor rgb="FFF2F2F2"/>
      </patternFill>
    </fill>
    <fill>
      <patternFill patternType="solid">
        <fgColor theme="0" tint="-0.35"/>
        <bgColor rgb="FFB2B2B2"/>
      </patternFill>
    </fill>
    <fill>
      <patternFill patternType="solid">
        <fgColor rgb="FFB2B2B2"/>
        <bgColor rgb="FFB7B3CA"/>
      </patternFill>
    </fill>
    <fill>
      <patternFill patternType="solid">
        <fgColor rgb="FFB7B3CA"/>
        <bgColor rgb="FFB2B2B2"/>
      </patternFill>
    </fill>
    <fill>
      <patternFill patternType="solid">
        <fgColor rgb="FFFFFF00"/>
        <bgColor rgb="FFFFDD38"/>
      </patternFill>
    </fill>
    <fill>
      <patternFill patternType="solid">
        <fgColor rgb="FFE8F2A1"/>
        <bgColor rgb="FFFFE994"/>
      </patternFill>
    </fill>
    <fill>
      <patternFill patternType="solid">
        <fgColor rgb="FFFFDBB6"/>
        <bgColor rgb="FFFED7C6"/>
      </patternFill>
    </fill>
    <fill>
      <patternFill patternType="solid">
        <fgColor theme="11"/>
        <bgColor rgb="FF3B329A"/>
      </patternFill>
    </fill>
    <fill>
      <patternFill patternType="solid">
        <fgColor rgb="FFE3EFD7"/>
        <bgColor rgb="FFEEEEEE"/>
      </patternFill>
    </fill>
    <fill>
      <patternFill patternType="darkGray">
        <fgColor theme="7" tint="0.7998"/>
        <bgColor rgb="FFFED7C6"/>
      </patternFill>
    </fill>
  </fills>
  <borders count="48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2D57A4"/>
      </left>
      <right style="double">
        <color rgb="FF2D57A4"/>
      </right>
      <top style="double">
        <color rgb="FF2D57A4"/>
      </top>
      <bottom style="double">
        <color rgb="FF2D57A4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2D57A4"/>
      </left>
      <right style="thin">
        <color rgb="FF2D57A4"/>
      </right>
      <top style="thin">
        <color rgb="FF2D57A4"/>
      </top>
      <bottom style="thin">
        <color rgb="FF2D57A4"/>
      </bottom>
      <diagonal/>
    </border>
    <border diagonalUp="false" diagonalDown="false">
      <left/>
      <right/>
      <top style="thin">
        <color rgb="FF3B329A"/>
      </top>
      <bottom style="double">
        <color rgb="FF3B329A"/>
      </bottom>
      <diagonal/>
    </border>
    <border diagonalUp="false" diagonalDown="false">
      <left/>
      <right/>
      <top/>
      <bottom style="thick">
        <color rgb="FF3B329A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2D57A4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/>
      <bottom/>
      <diagonal/>
    </border>
  </borders>
  <cellStyleXfs count="15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31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1" applyFont="true" applyBorder="true" applyAlignment="true" applyProtection="false">
      <alignment horizontal="general" vertical="bottom" textRotation="0" wrapText="false" indent="0" shrinkToFit="false"/>
    </xf>
    <xf numFmtId="164" fontId="5" fillId="16" borderId="1" applyFont="true" applyBorder="true" applyAlignment="true" applyProtection="false">
      <alignment horizontal="general" vertical="bottom" textRotation="0" wrapText="false" indent="0" shrinkToFit="false"/>
    </xf>
    <xf numFmtId="164" fontId="5" fillId="17" borderId="2" applyFont="true" applyBorder="true" applyAlignment="true" applyProtection="false">
      <alignment horizontal="general" vertical="bottom" textRotation="0" wrapText="false" indent="0" shrinkToFit="false"/>
    </xf>
    <xf numFmtId="164" fontId="5" fillId="17" borderId="2" applyFont="true" applyBorder="true" applyAlignment="true" applyProtection="false">
      <alignment horizontal="general" vertical="bottom" textRotation="0" wrapText="false" indent="0" shrinkToFit="false"/>
    </xf>
    <xf numFmtId="164" fontId="0" fillId="0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3" applyFont="true" applyBorder="true" applyAlignment="true" applyProtection="false">
      <alignment horizontal="general" vertical="bottom" textRotation="0" wrapText="false" indent="0" shrinkToFit="false"/>
    </xf>
    <xf numFmtId="164" fontId="0" fillId="7" borderId="1" applyFont="true" applyBorder="true" applyAlignment="true" applyProtection="false">
      <alignment horizontal="general" vertical="bottom" textRotation="0" wrapText="false" indent="0" shrinkToFit="false"/>
    </xf>
    <xf numFmtId="164" fontId="0" fillId="7" borderId="1" applyFont="true" applyBorder="tru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5" fontId="7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7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18" borderId="0" applyFont="true" applyBorder="false" applyAlignment="true" applyProtection="false">
      <alignment horizontal="general" vertical="bottom" textRotation="0" wrapText="false" indent="0" shrinkToFit="false"/>
    </xf>
    <xf numFmtId="164" fontId="0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4" applyFont="true" applyBorder="true" applyAlignment="true" applyProtection="false">
      <alignment horizontal="general" vertical="bottom" textRotation="0" wrapText="false" indent="0" shrinkToFit="false"/>
    </xf>
    <xf numFmtId="164" fontId="0" fillId="19" borderId="4" applyFont="true" applyBorder="true" applyAlignment="true" applyProtection="false">
      <alignment horizontal="general" vertical="bottom" textRotation="0" wrapText="false" indent="0" shrinkToFit="false"/>
    </xf>
    <xf numFmtId="168" fontId="7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7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5" applyFont="true" applyBorder="true" applyAlignment="true" applyProtection="false">
      <alignment horizontal="general" vertical="bottom" textRotation="0" wrapText="false" indent="0" shrinkToFit="false"/>
    </xf>
    <xf numFmtId="164" fontId="5" fillId="16" borderId="5" applyFont="true" applyBorder="tru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6" applyFont="true" applyBorder="true" applyAlignment="true" applyProtection="false">
      <alignment horizontal="general" vertical="bottom" textRotation="0" wrapText="false" indent="0" shrinkToFit="false"/>
    </xf>
    <xf numFmtId="164" fontId="5" fillId="0" borderId="6" applyFont="true" applyBorder="true" applyAlignment="true" applyProtection="false">
      <alignment horizontal="general" vertical="bottom" textRotation="0" wrapText="false" indent="0" shrinkToFit="false"/>
    </xf>
    <xf numFmtId="164" fontId="10" fillId="0" borderId="7" applyFont="true" applyBorder="true" applyAlignment="true" applyProtection="false">
      <alignment horizontal="general" vertical="bottom" textRotation="0" wrapText="false" indent="0" shrinkToFit="false"/>
    </xf>
    <xf numFmtId="164" fontId="10" fillId="0" borderId="7" applyFont="true" applyBorder="true" applyAlignment="true" applyProtection="false">
      <alignment horizontal="general" vertical="bottom" textRotation="0" wrapText="false" indent="0" shrinkToFit="false"/>
    </xf>
    <xf numFmtId="164" fontId="11" fillId="0" borderId="8" applyFont="true" applyBorder="true" applyAlignment="true" applyProtection="false">
      <alignment horizontal="general" vertical="bottom" textRotation="0" wrapText="false" indent="0" shrinkToFit="false"/>
    </xf>
    <xf numFmtId="164" fontId="11" fillId="0" borderId="8" applyFont="true" applyBorder="true" applyAlignment="true" applyProtection="false">
      <alignment horizontal="general" vertical="bottom" textRotation="0" wrapText="false" indent="0" shrinkToFit="false"/>
    </xf>
    <xf numFmtId="164" fontId="5" fillId="0" borderId="9" applyFont="true" applyBorder="true" applyAlignment="true" applyProtection="false">
      <alignment horizontal="general" vertical="bottom" textRotation="0" wrapText="false" indent="0" shrinkToFit="false"/>
    </xf>
    <xf numFmtId="164" fontId="5" fillId="0" borderId="9" applyFont="true" applyBorder="tru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0" borderId="0" applyFont="true" applyBorder="false" applyAlignment="true" applyProtection="false">
      <alignment horizontal="general" vertical="bottom" textRotation="0" wrapText="false" indent="0" shrinkToFit="false"/>
    </xf>
    <xf numFmtId="164" fontId="0" fillId="20" borderId="0" applyFont="true" applyBorder="false" applyAlignment="true" applyProtection="false">
      <alignment horizontal="general" vertical="bottom" textRotation="0" wrapText="false" indent="0" shrinkToFit="false"/>
    </xf>
    <xf numFmtId="164" fontId="0" fillId="21" borderId="0" applyFont="true" applyBorder="false" applyAlignment="true" applyProtection="false">
      <alignment horizontal="general" vertical="bottom" textRotation="0" wrapText="false" indent="0" shrinkToFit="false"/>
    </xf>
    <xf numFmtId="164" fontId="0" fillId="21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0" applyFont="true" applyBorder="false" applyAlignment="true" applyProtection="false">
      <alignment horizontal="general" vertical="bottom" textRotation="0" wrapText="false" indent="0" shrinkToFit="false"/>
    </xf>
  </cellStyleXfs>
  <cellXfs count="8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2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12" borderId="0" xfId="0" applyFont="true" applyBorder="true" applyAlignment="true" applyProtection="true">
      <alignment horizontal="left" vertical="center" textRotation="0" wrapText="true" indent="4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true" indent="4" shrinkToFit="false"/>
      <protection locked="true" hidden="false"/>
    </xf>
    <xf numFmtId="164" fontId="17" fillId="25" borderId="0" xfId="0" applyFont="true" applyBorder="true" applyAlignment="true" applyProtection="true">
      <alignment horizontal="left" vertical="center" textRotation="0" wrapText="true" indent="4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20" fillId="26" borderId="0" xfId="0" applyFont="true" applyBorder="true" applyAlignment="true" applyProtection="true">
      <alignment horizontal="left" vertical="center" textRotation="0" wrapText="false" indent="3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3" shrinkToFit="false"/>
      <protection locked="true" hidden="false"/>
    </xf>
    <xf numFmtId="164" fontId="15" fillId="0" borderId="0" xfId="0" applyFont="true" applyBorder="false" applyAlignment="true" applyProtection="true">
      <alignment horizontal="left" vertical="bottom" textRotation="0" wrapText="false" indent="3" shrinkToFit="false"/>
      <protection locked="true" hidden="false"/>
    </xf>
    <xf numFmtId="164" fontId="21" fillId="25" borderId="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22" fillId="25" borderId="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17" fillId="25" borderId="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21" fillId="0" borderId="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27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2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9" fillId="0" borderId="1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28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5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9" fillId="25" borderId="1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30" fillId="0" borderId="1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72" fontId="29" fillId="25" borderId="1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73" fontId="29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25" borderId="10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17" fillId="0" borderId="10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74" fontId="16" fillId="26" borderId="1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2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2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6" fillId="12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1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3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5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32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5" fontId="2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9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6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4" fontId="16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5" fontId="3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6" fontId="29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6" fillId="26" borderId="10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7" fontId="33" fillId="25" borderId="10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7" fontId="16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5" fontId="3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32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34" fillId="25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8" fontId="25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8" fontId="2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5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3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2" borderId="10" xfId="0" applyFont="true" applyBorder="true" applyAlignment="true" applyProtection="true">
      <alignment horizontal="center" vertical="center" textRotation="0" wrapText="true" indent="1" shrinkToFit="false"/>
      <protection locked="true" hidden="false"/>
    </xf>
    <xf numFmtId="164" fontId="29" fillId="25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2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32" fillId="0" borderId="1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16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5" fontId="32" fillId="25" borderId="1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6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8" fontId="29" fillId="31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6" fillId="31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1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8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1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3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13" fillId="26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6" fillId="12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5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13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7" fontId="33" fillId="0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33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33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32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2" fillId="25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5" fontId="13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25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9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8" borderId="10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29" fillId="26" borderId="1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4" fillId="0" borderId="10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4" fillId="0" borderId="10" xfId="0" applyFont="true" applyBorder="true" applyAlignment="true" applyProtection="true">
      <alignment horizontal="center" vertical="center" textRotation="0" wrapText="false" indent="1" shrinkToFit="false"/>
      <protection locked="true" hidden="false"/>
    </xf>
    <xf numFmtId="164" fontId="26" fillId="2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3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8" fillId="12" borderId="10" xfId="0" applyFont="true" applyBorder="true" applyAlignment="true" applyProtection="true">
      <alignment horizontal="left" vertical="center" textRotation="0" wrapText="false" indent="4" shrinkToFit="false"/>
      <protection locked="true" hidden="false"/>
    </xf>
    <xf numFmtId="164" fontId="17" fillId="25" borderId="10" xfId="0" applyFont="true" applyBorder="true" applyAlignment="true" applyProtection="true">
      <alignment horizontal="left" vertical="center" textRotation="0" wrapText="false" indent="4" shrinkToFit="false"/>
      <protection locked="true" hidden="false"/>
    </xf>
    <xf numFmtId="164" fontId="17" fillId="0" borderId="10" xfId="0" applyFont="true" applyBorder="true" applyAlignment="true" applyProtection="true">
      <alignment horizontal="left" vertical="center" textRotation="0" wrapText="false" indent="4" shrinkToFit="false"/>
      <protection locked="true" hidden="false"/>
    </xf>
    <xf numFmtId="164" fontId="21" fillId="2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9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3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0" xfId="0" applyFont="true" applyBorder="true" applyAlignment="true" applyProtection="true">
      <alignment horizontal="left" vertical="center" textRotation="0" wrapText="false" indent="3" shrinkToFit="false"/>
      <protection locked="true" hidden="false"/>
    </xf>
    <xf numFmtId="164" fontId="17" fillId="3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3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4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4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3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3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7" fillId="0" borderId="10" xfId="0" applyFont="true" applyBorder="true" applyAlignment="true" applyProtection="true">
      <alignment horizontal="left" vertical="center" textRotation="0" wrapText="false" indent="4" shrinkToFit="false"/>
      <protection locked="true" hidden="false"/>
    </xf>
    <xf numFmtId="164" fontId="29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80" fontId="3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6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26" fillId="3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6" fillId="33" borderId="0" xfId="0" applyFont="true" applyBorder="true" applyAlignment="true" applyProtection="true">
      <alignment horizontal="left" vertical="center" textRotation="0" wrapText="true" indent="4" shrinkToFit="false"/>
      <protection locked="true" hidden="false"/>
    </xf>
    <xf numFmtId="175" fontId="26" fillId="33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39" fillId="3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5" borderId="0" xfId="0" applyFont="true" applyBorder="true" applyAlignment="true" applyProtection="true">
      <alignment horizontal="left" vertical="center" textRotation="0" wrapText="false" indent="3" shrinkToFit="false"/>
      <protection locked="true" hidden="false"/>
    </xf>
    <xf numFmtId="164" fontId="17" fillId="3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36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6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6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3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6" fillId="3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26" fillId="3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6" fillId="3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6" fillId="35" borderId="0" xfId="0" applyFont="true" applyBorder="true" applyAlignment="true" applyProtection="true">
      <alignment horizontal="left" vertical="center" textRotation="0" wrapText="false" indent="4" shrinkToFit="false"/>
      <protection locked="true" hidden="false"/>
    </xf>
    <xf numFmtId="164" fontId="39" fillId="3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7" borderId="0" xfId="0" applyFont="true" applyBorder="true" applyAlignment="true" applyProtection="true">
      <alignment horizontal="left" vertical="center" textRotation="0" wrapText="false" indent="3" shrinkToFit="false"/>
      <protection locked="true" hidden="false"/>
    </xf>
    <xf numFmtId="165" fontId="17" fillId="3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6" fillId="26" borderId="1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37" fillId="0" borderId="10" xfId="0" applyFont="true" applyBorder="true" applyAlignment="true" applyProtection="true">
      <alignment horizontal="left" vertical="center" textRotation="0" wrapText="false" indent="5" shrinkToFit="false"/>
      <protection locked="true" hidden="false"/>
    </xf>
    <xf numFmtId="164" fontId="26" fillId="3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6" fillId="3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6" fillId="3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3" borderId="0" xfId="0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29" fillId="33" borderId="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17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7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3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8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8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8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38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1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3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3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26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6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5" borderId="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76" fontId="17" fillId="3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36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6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6" fontId="26" fillId="3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6" fillId="3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37" borderId="0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76" fontId="17" fillId="3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3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1" fontId="26" fillId="3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9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9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39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3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2" fontId="3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1" fontId="26" fillId="3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9" fillId="3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39" fillId="3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37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39" fillId="37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35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4" fontId="39" fillId="35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4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9" fillId="27" borderId="15" xfId="0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0" fillId="2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1" fillId="2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2" fillId="2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3" fillId="41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54" fillId="41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55" fillId="41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42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85" fontId="56" fillId="42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57" fillId="42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8" fillId="0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85" fontId="59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5" fontId="60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8" fillId="31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85" fontId="56" fillId="42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1" fillId="0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54" fillId="41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0" fillId="43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85" fontId="56" fillId="43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5" fontId="57" fillId="43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2" fillId="0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85" fontId="57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0" fillId="0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33" fillId="0" borderId="2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33" fillId="31" borderId="2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8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9" fillId="27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1" fillId="4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8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2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1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45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66" fillId="37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4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7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4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4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7" fillId="4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8" borderId="22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0" fillId="17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5" fillId="28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8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5" fillId="2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6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8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1" borderId="14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0" fillId="17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5" fillId="4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2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0" fillId="4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0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8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85" fontId="5" fillId="4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0" fillId="4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9" fillId="41" borderId="0" xfId="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85" fontId="69" fillId="1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5" fontId="69" fillId="41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9" fillId="46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0" fillId="4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1" fillId="4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45" borderId="12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25" borderId="22" xfId="0" applyFont="true" applyBorder="true" applyAlignment="true" applyProtection="true">
      <alignment horizontal="justify" vertical="center" textRotation="0" wrapText="true" indent="1" shrinkToFit="false"/>
      <protection locked="true" hidden="false"/>
    </xf>
    <xf numFmtId="164" fontId="17" fillId="47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3" fillId="27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69" fillId="1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45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25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4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8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8" fillId="34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8" borderId="2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2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7" fontId="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31" borderId="1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9" fillId="41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9" fillId="46" borderId="10" xfId="0" applyFont="true" applyBorder="true" applyAlignment="true" applyProtection="true">
      <alignment horizontal="right" vertical="center" textRotation="0" wrapText="false" indent="1" shrinkToFit="false"/>
      <protection locked="true" hidden="false"/>
    </xf>
    <xf numFmtId="180" fontId="11" fillId="4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9" fillId="0" borderId="10" xfId="0" applyFont="true" applyBorder="true" applyAlignment="true" applyProtection="true">
      <alignment horizontal="center" vertical="center" textRotation="0" wrapText="false" indent="1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2" borderId="10" xfId="0" applyFont="true" applyBorder="true" applyAlignment="true" applyProtection="true">
      <alignment horizontal="left" vertical="center" textRotation="0" wrapText="false" indent="15" shrinkToFit="false"/>
      <protection locked="true" hidden="false"/>
    </xf>
    <xf numFmtId="176" fontId="11" fillId="4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5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5" fillId="31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3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3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31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4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48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1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1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7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21" fillId="47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0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3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1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1" fillId="4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7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0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8" fontId="17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8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17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7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7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1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34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3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48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1" fillId="48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31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7" fillId="0" borderId="1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14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47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7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7" fillId="47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47" borderId="26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47" borderId="12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3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34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5" fontId="15" fillId="3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31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1" fontId="24" fillId="31" borderId="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36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3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4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48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48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21" fillId="48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1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8" fillId="31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17" fillId="31" borderId="16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1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47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8" fillId="47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17" fillId="47" borderId="16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47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48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8" fontId="21" fillId="48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48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4" fillId="31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86" fontId="24" fillId="31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78" fontId="24" fillId="31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8" fontId="17" fillId="0" borderId="1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7" fillId="31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8" fontId="17" fillId="47" borderId="1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47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1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7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8" fontId="17" fillId="47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85" fontId="17" fillId="47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8" fontId="21" fillId="4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48" borderId="10" xfId="1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48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8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0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47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0" fillId="47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0" fillId="31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1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7" fillId="31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7" fillId="31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47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47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7" fillId="47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1" fillId="48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4" fillId="31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9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47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1" fillId="36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36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8" fontId="24" fillId="31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29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48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31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8" fontId="21" fillId="0" borderId="1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3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31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47" borderId="3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31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17" fillId="0" borderId="3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0" fillId="47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8" fontId="21" fillId="47" borderId="1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47" borderId="3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7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47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4" fillId="29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4" fillId="29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4" fillId="29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4" fillId="50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5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4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48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1" fillId="5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28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21" fillId="48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17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7" fillId="47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7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5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1" fillId="5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50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4" fillId="31" borderId="2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4" fillId="31" borderId="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4" fillId="52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5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3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5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52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4" fillId="3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24" fillId="3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5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53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1" fillId="48" borderId="1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1" fillId="48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1" fillId="5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1" fillId="53" borderId="1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53" borderId="1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8" fontId="15" fillId="31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1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85" fontId="15" fillId="3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4" fillId="53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84" fillId="37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66" fillId="36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66" fillId="34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6" fillId="27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7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8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0" xfId="9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6" borderId="10" xfId="81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4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88" fillId="26" borderId="3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25" borderId="10" xfId="9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47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7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1" fillId="26" borderId="10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25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9" fillId="25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8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8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3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3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37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9" fillId="25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6" fillId="0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39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6" fillId="25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6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9" fillId="29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1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5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5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26" borderId="10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86" fontId="37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6" fillId="26" borderId="32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37" fillId="25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37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25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37" fillId="25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86" fontId="3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6" fillId="26" borderId="31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37" fillId="0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3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37" fillId="0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5" borderId="10" xfId="85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26" borderId="10" xfId="85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17" fillId="0" borderId="10" xfId="85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5" fillId="12" borderId="10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5" fontId="88" fillId="12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26" borderId="10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5" fontId="37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3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25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7" fillId="25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37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10" xfId="8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5" borderId="10" xfId="8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26" borderId="1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25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1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5" fillId="26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6" fontId="3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88" fillId="54" borderId="3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7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6" fontId="37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7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88" fillId="54" borderId="3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5" fillId="12" borderId="10" xfId="0" applyFont="true" applyBorder="true" applyAlignment="true" applyProtection="true">
      <alignment horizontal="right" vertical="center" textRotation="0" wrapText="true" indent="3" shrinkToFit="false"/>
      <protection locked="true" hidden="false"/>
    </xf>
    <xf numFmtId="164" fontId="86" fillId="27" borderId="15" xfId="0" applyFont="true" applyBorder="true" applyAlignment="true" applyProtection="true">
      <alignment horizontal="left" vertical="center" textRotation="0" wrapText="false" indent="6" shrinkToFit="false"/>
      <protection locked="true" hidden="false"/>
    </xf>
    <xf numFmtId="164" fontId="4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0" xfId="8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8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0" fontId="1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6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3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6" borderId="3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4" fillId="6" borderId="3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6" borderId="3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3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0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40" borderId="38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5" fillId="0" borderId="3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3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3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4" fillId="0" borderId="3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7" fontId="2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6" borderId="4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6" borderId="1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4" fillId="6" borderId="4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6" borderId="2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6" borderId="4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6" borderId="4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4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0" borderId="4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4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24" fillId="0" borderId="1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6" borderId="3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6" borderId="3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6" borderId="3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6" borderId="4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3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40" borderId="3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86" fontId="15" fillId="0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40" borderId="3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5" fillId="0" borderId="3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34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5" fillId="4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4" fillId="2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4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73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5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15" fillId="56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5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5" fontId="5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2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9" fontId="92" fillId="5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4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4" fillId="4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5" fontId="24" fillId="49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24" fillId="4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3" fillId="31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31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1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5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7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24" fillId="47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0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7" fillId="47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49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48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29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50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31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3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31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1" fontId="15" fillId="3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24" fillId="3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24" fillId="3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31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31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6" fillId="31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3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2" fillId="0" borderId="10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25" fillId="26" borderId="10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32" fillId="31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2" fillId="31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31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32" fillId="31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6" fillId="25" borderId="10" xfId="0" applyFont="true" applyBorder="true" applyAlignment="true" applyProtection="true">
      <alignment horizontal="justify" vertical="center" textRotation="0" wrapText="true" indent="1" shrinkToFit="false"/>
      <protection locked="true" hidden="false"/>
    </xf>
    <xf numFmtId="164" fontId="32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2" fillId="25" borderId="10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32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2" fillId="25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25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32" fillId="25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6" fillId="25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6" fillId="0" borderId="10" xfId="0" applyFont="true" applyBorder="true" applyAlignment="true" applyProtection="true">
      <alignment horizontal="justify" vertical="center" textRotation="0" wrapText="true" indent="1" shrinkToFit="false"/>
      <protection locked="true" hidden="false"/>
    </xf>
    <xf numFmtId="168" fontId="3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2" fillId="0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2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32" fillId="0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5" borderId="10" xfId="0" applyFont="true" applyBorder="true" applyAlignment="true" applyProtection="true">
      <alignment horizontal="justify" vertical="center" textRotation="0" wrapText="true" indent="1" shrinkToFit="false"/>
      <protection locked="true" hidden="false"/>
    </xf>
    <xf numFmtId="164" fontId="84" fillId="25" borderId="10" xfId="0" applyFont="true" applyBorder="true" applyAlignment="true" applyProtection="true">
      <alignment horizontal="justify" vertical="center" textRotation="0" wrapText="true" indent="1" shrinkToFit="false"/>
      <protection locked="true" hidden="false"/>
    </xf>
    <xf numFmtId="164" fontId="29" fillId="25" borderId="10" xfId="0" applyFont="true" applyBorder="true" applyAlignment="true" applyProtection="true">
      <alignment horizontal="right" vertical="center" textRotation="0" wrapText="true" indent="3" shrinkToFit="false"/>
      <protection locked="true" hidden="false"/>
    </xf>
    <xf numFmtId="165" fontId="29" fillId="25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0" xfId="0" applyFont="true" applyBorder="true" applyAlignment="true" applyProtection="true">
      <alignment horizontal="right" vertical="center" textRotation="0" wrapText="true" indent="3" shrinkToFit="false"/>
      <protection locked="true" hidden="false"/>
    </xf>
    <xf numFmtId="176" fontId="29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12" borderId="10" xfId="0" applyFont="true" applyBorder="true" applyAlignment="true" applyProtection="true">
      <alignment horizontal="right" vertical="center" textRotation="0" wrapText="true" indent="3" shrinkToFit="false"/>
      <protection locked="true" hidden="false"/>
    </xf>
    <xf numFmtId="164" fontId="2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31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1" borderId="10" xfId="0" applyFont="true" applyBorder="true" applyAlignment="true" applyProtection="true">
      <alignment horizontal="center" vertical="center" textRotation="0" wrapText="true" indent="1" shrinkToFit="false"/>
      <protection locked="true" hidden="false"/>
    </xf>
    <xf numFmtId="165" fontId="16" fillId="26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2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26" borderId="10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6" fontId="39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7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5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25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4" fontId="32" fillId="25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2" borderId="2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12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12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0" fontId="13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6" fontId="13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3" fillId="12" borderId="1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3" fillId="1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5" borderId="0" xf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4" fontId="17" fillId="37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36" borderId="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2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1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3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13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1" fontId="17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31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0" borderId="1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47" borderId="1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34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4" fillId="31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4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6" fontId="24" fillId="31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21" fillId="48" borderId="1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1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7" fillId="47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1" fillId="48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36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1" fillId="36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6" fillId="31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31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6" fillId="4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4" fillId="29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8" fillId="2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92" fontId="17" fillId="3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17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21" fillId="4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4" fillId="31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1" fillId="48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1" fillId="53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5" fontId="15" fillId="31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86" fillId="27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12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0" borderId="10" xfId="94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1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38" fillId="26" borderId="10" xfId="81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6" fontId="32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0" fontId="32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16" fillId="26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32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25" borderId="10" xfId="94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5" fillId="25" borderId="1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76" fontId="32" fillId="25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80" fontId="32" fillId="25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32" fillId="25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5" fillId="0" borderId="1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32" fillId="25" borderId="10" xfId="0" applyFont="true" applyBorder="true" applyAlignment="true" applyProtection="true">
      <alignment horizontal="left" vertical="center" textRotation="0" wrapText="true" indent="1" shrinkToFit="false"/>
      <protection locked="false" hidden="false"/>
    </xf>
    <xf numFmtId="164" fontId="17" fillId="25" borderId="10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16" fillId="26" borderId="10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17" fillId="31" borderId="10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26" fillId="25" borderId="10" xfId="0" applyFont="true" applyBorder="true" applyAlignment="true" applyProtection="true">
      <alignment horizontal="right" vertical="center" textRotation="0" wrapText="true" indent="3" shrinkToFit="false"/>
      <protection locked="false" hidden="false"/>
    </xf>
    <xf numFmtId="165" fontId="39" fillId="25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4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24" fillId="0" borderId="0" xfId="0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15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71" fontId="15" fillId="0" borderId="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5" fillId="31" borderId="1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31" borderId="10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29" fillId="26" borderId="10" xfId="0" applyFont="true" applyBorder="true" applyAlignment="true" applyProtection="true">
      <alignment horizontal="justify" vertical="center" textRotation="0" wrapText="true" indent="0" shrinkToFit="false"/>
      <protection locked="false" hidden="false"/>
    </xf>
    <xf numFmtId="164" fontId="99" fillId="31" borderId="10" xfId="8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6" fontId="15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15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5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39" fillId="25" borderId="10" xfId="0" applyFont="true" applyBorder="true" applyAlignment="true" applyProtection="true">
      <alignment horizontal="right" vertical="center" textRotation="0" wrapText="true" indent="3" shrinkToFit="false"/>
      <protection locked="false" hidden="false"/>
    </xf>
    <xf numFmtId="165" fontId="39" fillId="25" borderId="1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31" borderId="10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86" fontId="32" fillId="0" borderId="10" xfId="0" applyFont="true" applyBorder="true" applyAlignment="true" applyProtection="true">
      <alignment horizontal="left" vertical="center" textRotation="0" wrapText="false" indent="3" shrinkToFit="false"/>
      <protection locked="true" hidden="false"/>
    </xf>
    <xf numFmtId="165" fontId="16" fillId="26" borderId="10" xfId="17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6" fontId="32" fillId="25" borderId="10" xfId="0" applyFont="true" applyBorder="true" applyAlignment="true" applyProtection="true">
      <alignment horizontal="left" vertical="center" textRotation="0" wrapText="false" indent="3" shrinkToFit="false"/>
      <protection locked="true" hidden="false"/>
    </xf>
    <xf numFmtId="164" fontId="17" fillId="31" borderId="10" xfId="85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25" borderId="10" xfId="85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7" fillId="0" borderId="10" xfId="85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5" fontId="25" fillId="12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31" borderId="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8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8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5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2" fillId="25" borderId="10" xfId="8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8" fillId="13" borderId="10" xfId="17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32" fillId="25" borderId="10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2" fillId="0" borderId="10" xfId="8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32" fillId="0" borderId="10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2" fillId="25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8" fillId="13" borderId="1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4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3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12" borderId="10" xfId="9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8" fillId="12" borderId="1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15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4" fillId="0" borderId="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3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6" fillId="2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38" fillId="12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25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15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5" fillId="0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5" fillId="0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25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3" fontId="15" fillId="25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5" fillId="25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5" fillId="25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7" fillId="2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07" fillId="25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07" fillId="25" borderId="1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7" fillId="25" borderId="1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8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9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8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93" fontId="16" fillId="1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08" fillId="12" borderId="10" xfId="0" applyFont="true" applyBorder="true" applyAlignment="true" applyProtection="true">
      <alignment horizontal="left" vertical="center" textRotation="0" wrapText="false" indent="4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4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Ênfase1 2" xfId="21"/>
    <cellStyle name="20% - Ênfase1 3" xfId="22"/>
    <cellStyle name="20% - Ênfase2 2" xfId="23"/>
    <cellStyle name="20% - Ênfase2 3" xfId="24"/>
    <cellStyle name="20% - Ênfase3 2" xfId="25"/>
    <cellStyle name="20% - Ênfase3 3" xfId="26"/>
    <cellStyle name="20% - Ênfase4 2" xfId="27"/>
    <cellStyle name="20% - Ênfase4 3" xfId="28"/>
    <cellStyle name="20% - Ênfase5 2" xfId="29"/>
    <cellStyle name="20% - Ênfase5 3" xfId="30"/>
    <cellStyle name="20% - Ênfase6 2" xfId="31"/>
    <cellStyle name="20% - Ênfase6 3" xfId="32"/>
    <cellStyle name="40% - Ênfase1 2" xfId="33"/>
    <cellStyle name="40% - Ênfase1 3" xfId="34"/>
    <cellStyle name="40% - Ênfase2 2" xfId="35"/>
    <cellStyle name="40% - Ênfase2 3" xfId="36"/>
    <cellStyle name="40% - Ênfase3 2" xfId="37"/>
    <cellStyle name="40% - Ênfase3 3" xfId="38"/>
    <cellStyle name="40% - Ênfase4 2" xfId="39"/>
    <cellStyle name="40% - Ênfase4 3" xfId="40"/>
    <cellStyle name="40% - Ênfase5 2" xfId="41"/>
    <cellStyle name="40% - Ênfase5 3" xfId="42"/>
    <cellStyle name="40% - Ênfase6 2" xfId="43"/>
    <cellStyle name="40% - Ênfase6 3" xfId="44"/>
    <cellStyle name="60% - Ênfase1 2" xfId="45"/>
    <cellStyle name="60% - Ênfase1 3" xfId="46"/>
    <cellStyle name="60% - Ênfase2 2" xfId="47"/>
    <cellStyle name="60% - Ênfase2 3" xfId="48"/>
    <cellStyle name="60% - Ênfase3 2" xfId="49"/>
    <cellStyle name="60% - Ênfase3 3" xfId="50"/>
    <cellStyle name="60% - Ênfase4 2" xfId="51"/>
    <cellStyle name="60% - Ênfase4 3" xfId="52"/>
    <cellStyle name="60% - Ênfase5 2" xfId="53"/>
    <cellStyle name="60% - Ênfase5 3" xfId="54"/>
    <cellStyle name="60% - Ênfase6 2" xfId="55"/>
    <cellStyle name="60% - Ênfase6 3" xfId="56"/>
    <cellStyle name="Bom 2" xfId="57"/>
    <cellStyle name="Bom 3" xfId="58"/>
    <cellStyle name="Cancel" xfId="59"/>
    <cellStyle name="Cálculo 2" xfId="60"/>
    <cellStyle name="Cálculo 3" xfId="61"/>
    <cellStyle name="Célula de Verificação 2" xfId="62"/>
    <cellStyle name="Célula de Verificação 3" xfId="63"/>
    <cellStyle name="Célula Vinculada 2" xfId="64"/>
    <cellStyle name="Célula Vinculada 3" xfId="65"/>
    <cellStyle name="Entrada 2" xfId="66"/>
    <cellStyle name="Entrada 3" xfId="67"/>
    <cellStyle name="Hyperlink 2" xfId="68"/>
    <cellStyle name="Hyperlink 3" xfId="69"/>
    <cellStyle name="Incorreto 2" xfId="70"/>
    <cellStyle name="Incorreto 3" xfId="71"/>
    <cellStyle name="Moeda 2" xfId="72"/>
    <cellStyle name="Moeda 2 2" xfId="73"/>
    <cellStyle name="Moeda 3" xfId="74"/>
    <cellStyle name="Moeda 3 2" xfId="75"/>
    <cellStyle name="Moeda 4" xfId="76"/>
    <cellStyle name="Neutra 2" xfId="77"/>
    <cellStyle name="Neutra 3" xfId="78"/>
    <cellStyle name="Normal 10" xfId="79"/>
    <cellStyle name="Normal 11" xfId="80"/>
    <cellStyle name="Normal 2" xfId="81"/>
    <cellStyle name="Normal 2 2 2" xfId="82"/>
    <cellStyle name="Normal 2 3" xfId="83"/>
    <cellStyle name="Normal 3" xfId="84"/>
    <cellStyle name="Normal 3 2" xfId="85"/>
    <cellStyle name="Normal 3 3" xfId="86"/>
    <cellStyle name="Normal 4" xfId="87"/>
    <cellStyle name="Normal 5" xfId="88"/>
    <cellStyle name="Normal 5 2" xfId="89"/>
    <cellStyle name="Normal 6" xfId="90"/>
    <cellStyle name="Normal 7" xfId="91"/>
    <cellStyle name="Normal 8" xfId="92"/>
    <cellStyle name="Normal 9" xfId="93"/>
    <cellStyle name="Normal_Fatura TCU contrato nº 32-2005" xfId="94"/>
    <cellStyle name="Nota 2" xfId="95"/>
    <cellStyle name="Nota 3" xfId="96"/>
    <cellStyle name="Porcentagem 2" xfId="97"/>
    <cellStyle name="Porcentagem 2 2" xfId="98"/>
    <cellStyle name="Porcentagem 3" xfId="99"/>
    <cellStyle name="Porcentagem 4" xfId="100"/>
    <cellStyle name="Porcentagem 5" xfId="101"/>
    <cellStyle name="Porcentagem 6" xfId="102"/>
    <cellStyle name="Porcentagem 7" xfId="103"/>
    <cellStyle name="Porcentagem 8" xfId="104"/>
    <cellStyle name="Saída 2" xfId="105"/>
    <cellStyle name="Saída 3" xfId="106"/>
    <cellStyle name="Separador de milhares 10" xfId="107"/>
    <cellStyle name="Separador de milhares 11" xfId="108"/>
    <cellStyle name="Separador de milhares 12" xfId="109"/>
    <cellStyle name="Separador de milhares 13" xfId="110"/>
    <cellStyle name="Separador de milhares 14" xfId="111"/>
    <cellStyle name="Separador de milhares 2" xfId="112"/>
    <cellStyle name="Separador de milhares 2 2" xfId="113"/>
    <cellStyle name="Separador de milhares 2 2 2" xfId="114"/>
    <cellStyle name="Separador de milhares 3" xfId="115"/>
    <cellStyle name="Separador de milhares 3 2" xfId="116"/>
    <cellStyle name="Separador de milhares 4" xfId="117"/>
    <cellStyle name="Separador de milhares 4 2" xfId="118"/>
    <cellStyle name="Separador de milhares 5" xfId="119"/>
    <cellStyle name="Separador de milhares 5 2" xfId="120"/>
    <cellStyle name="Separador de milhares 6" xfId="121"/>
    <cellStyle name="Separador de milhares 7" xfId="122"/>
    <cellStyle name="Separador de milhares 8" xfId="123"/>
    <cellStyle name="Separador de milhares 9" xfId="124"/>
    <cellStyle name="Texto de Aviso 2" xfId="125"/>
    <cellStyle name="Texto de Aviso 3" xfId="126"/>
    <cellStyle name="Texto Explicativo 2" xfId="127"/>
    <cellStyle name="Texto Explicativo 3" xfId="128"/>
    <cellStyle name="Total 2" xfId="129"/>
    <cellStyle name="Total 3" xfId="130"/>
    <cellStyle name="Título 1 2" xfId="131"/>
    <cellStyle name="Título 1 3" xfId="132"/>
    <cellStyle name="Título 2 2" xfId="133"/>
    <cellStyle name="Título 2 3" xfId="134"/>
    <cellStyle name="Título 3 2" xfId="135"/>
    <cellStyle name="Título 3 3" xfId="136"/>
    <cellStyle name="Título 4 2" xfId="137"/>
    <cellStyle name="Título 4 3" xfId="138"/>
    <cellStyle name="Título 5" xfId="139"/>
    <cellStyle name="Título 6" xfId="140"/>
    <cellStyle name="Vírgula 2" xfId="141"/>
    <cellStyle name="Vírgula 2 2" xfId="142"/>
    <cellStyle name="Vírgula 2 3" xfId="143"/>
    <cellStyle name="Vírgula 2 4" xfId="144"/>
    <cellStyle name="Vírgula 3" xfId="145"/>
    <cellStyle name="Ênfase1 2" xfId="146"/>
    <cellStyle name="Ênfase1 3" xfId="147"/>
    <cellStyle name="Ênfase2 2" xfId="148"/>
    <cellStyle name="Ênfase2 3" xfId="149"/>
    <cellStyle name="Ênfase3 2" xfId="150"/>
    <cellStyle name="Ênfase3 3" xfId="151"/>
    <cellStyle name="Ênfase4 2" xfId="152"/>
    <cellStyle name="Ênfase4 3" xfId="153"/>
    <cellStyle name="Ênfase5 2" xfId="154"/>
    <cellStyle name="Ênfase5 3" xfId="155"/>
    <cellStyle name="Ênfase6 2" xfId="156"/>
    <cellStyle name="Ênfase6 3" xfId="157"/>
    <cellStyle name="*unknown*" xfId="20" builtinId="8"/>
  </cellStyles>
  <dxfs count="4">
    <dxf>
      <font>
        <name val="Calibri"/>
        <charset val="1"/>
        <family val="2"/>
        <color rgb="FFFFFFFF"/>
        <sz val="11"/>
      </font>
    </dxf>
    <dxf>
      <font>
        <name val="Calibri"/>
        <charset val="1"/>
        <family val="2"/>
        <color rgb="FFFFFFFF"/>
        <sz val="11"/>
      </font>
    </dxf>
    <dxf>
      <font>
        <name val="Calibri"/>
        <charset val="1"/>
        <family val="2"/>
        <color rgb="FFFFFFFF"/>
        <sz val="11"/>
      </font>
    </dxf>
    <dxf>
      <font>
        <name val="Calibri"/>
        <charset val="1"/>
        <family val="2"/>
        <color rgb="FFFFFFFF"/>
        <sz val="11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DFC0DC"/>
      <rgbColor rgb="FFB4CACA"/>
      <rgbColor rgb="FFFFE994"/>
      <rgbColor rgb="FFBFBFBF"/>
      <rgbColor rgb="FFFEFAD1"/>
      <rgbColor rgb="FF807F81"/>
      <rgbColor rgb="FF800080"/>
      <rgbColor rgb="FFA6A6A6"/>
      <rgbColor rgb="FFC0C0C0"/>
      <rgbColor rgb="FF808080"/>
      <rgbColor rgb="FF729FCF"/>
      <rgbColor rgb="FF7032AA"/>
      <rgbColor rgb="FFFFFFD0"/>
      <rgbColor rgb="FFCCFFFF"/>
      <rgbColor rgb="FF551B81"/>
      <rgbColor rgb="FFFF7070"/>
      <rgbColor rgb="FF2D57A4"/>
      <rgbColor rgb="FFB7C9E4"/>
      <rgbColor rgb="FFFDFCD2"/>
      <rgbColor rgb="FFFED7C6"/>
      <rgbColor rgb="FFFFE052"/>
      <rgbColor rgb="FFB7B3CA"/>
      <rgbColor rgb="FFFFDBB6"/>
      <rgbColor rgb="FFEEEEEE"/>
      <rgbColor rgb="FFB2B2B2"/>
      <rgbColor rgb="FFFFF5CE"/>
      <rgbColor rgb="FFB4C7DC"/>
      <rgbColor rgb="FFE3EFD7"/>
      <rgbColor rgb="FFCCFFCC"/>
      <rgbColor rgb="FFE8F2A1"/>
      <rgbColor rgb="FF99CCFF"/>
      <rgbColor rgb="FFFF99CC"/>
      <rgbColor rgb="FFCC99FF"/>
      <rgbColor rgb="FFFFCC99"/>
      <rgbColor rgb="FF81ACA6"/>
      <rgbColor rgb="FF33CCCC"/>
      <rgbColor rgb="FF92D050"/>
      <rgbColor rgb="FFFFDD38"/>
      <rgbColor rgb="FFFF9900"/>
      <rgbColor rgb="FFFE6140"/>
      <rgbColor rgb="FF636955"/>
      <rgbColor rgb="FF989898"/>
      <rgbColor rgb="FFDEE6EF"/>
      <rgbColor rgb="FF319542"/>
      <rgbColor rgb="FFF2F2F2"/>
      <rgbColor rgb="FFFFD546"/>
      <rgbColor rgb="FFC21D1A"/>
      <rgbColor rgb="FFFF6D6D"/>
      <rgbColor rgb="FF3B329A"/>
      <rgbColor rgb="FFD9D9D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9.xml.rels><?xml version="1.0" encoding="UTF-8"?>
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S1048576"/>
  <sheetViews>
    <sheetView showFormulas="false" showGridLines="tru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B14" activeCellId="0" sqref="B14"/>
    </sheetView>
  </sheetViews>
  <sheetFormatPr defaultColWidth="8.71484375" defaultRowHeight="13.8" zeroHeight="false" outlineLevelRow="0" outlineLevelCol="0"/>
  <cols>
    <col collapsed="false" customWidth="true" hidden="false" outlineLevel="0" max="19" min="2" style="1" width="14.09"/>
  </cols>
  <sheetData>
    <row r="1" customFormat="false" ht="13.8" hidden="false" customHeight="true" outlineLevel="0" collapsed="false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3.8" hidden="false" customHeight="false" outlineLevel="0" collapsed="false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3.8" hidden="false" customHeight="false" outlineLevel="0" collapsed="false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customFormat="false" ht="20.25" hidden="false" customHeight="true" outlineLevel="0" collapsed="false">
      <c r="B5" s="3" t="s">
        <v>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customFormat="false" ht="20.25" hidden="false" customHeight="true" outlineLevel="0" collapsed="false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customFormat="false" ht="6.75" hidden="false" customHeight="true" outlineLevel="0" collapsed="false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customFormat="false" ht="42.5" hidden="false" customHeight="true" outlineLevel="0" collapsed="false">
      <c r="B8" s="5" t="s">
        <v>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customFormat="false" ht="42.5" hidden="false" customHeight="true" outlineLevel="0" collapsed="false">
      <c r="B9" s="6" t="s">
        <v>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customFormat="false" ht="42.5" hidden="false" customHeight="true" outlineLevel="0" collapsed="false">
      <c r="B10" s="7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customFormat="false" ht="42.5" hidden="false" customHeight="true" outlineLevel="0" collapsed="false">
      <c r="B11" s="6" t="s">
        <v>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customFormat="false" ht="42.5" hidden="false" customHeight="true" outlineLevel="0" collapsed="false">
      <c r="B12" s="7" t="s">
        <v>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customFormat="false" ht="9.65" hidden="false" customHeight="true" outlineLevel="0" collapsed="false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customFormat="false" ht="12.75" hidden="false" customHeight="true" outlineLevel="0" collapsed="false">
      <c r="B14" s="9" t="s">
        <v>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customFormat="false" ht="12.75" hidden="false" customHeight="true" outlineLevel="0" collapsed="false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customFormat="false" ht="12.75" hidden="false" customHeight="true" outlineLevel="0" collapsed="false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customFormat="false" ht="6" hidden="false" customHeight="true" outlineLevel="0" collapsed="false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1"/>
      <c r="S17" s="11"/>
    </row>
    <row r="18" customFormat="false" ht="12" hidden="false" customHeight="true" outlineLevel="0" collapsed="false">
      <c r="B18" s="8" t="s">
        <v>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customFormat="false" ht="27" hidden="false" customHeight="true" outlineLevel="0" collapsed="false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customFormat="false" ht="12.75" hidden="false" customHeight="true" outlineLevel="0" collapsed="false">
      <c r="B20" s="12" t="s">
        <v>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customFormat="false" ht="12.75" hidden="false" customHeight="true" outlineLevel="0" collapsed="false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customFormat="false" ht="12.75" hidden="false" customHeight="true" outlineLevel="0" collapsed="false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customFormat="false" ht="12.75" hidden="false" customHeight="true" outlineLevel="0" collapsed="false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customFormat="false" ht="12.75" hidden="false" customHeight="true" outlineLevel="0" collapsed="false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customFormat="false" ht="73.5" hidden="false" customHeight="true" outlineLevel="0" collapsed="false">
      <c r="B25" s="8" t="s">
        <v>10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customFormat="false" ht="12.75" hidden="false" customHeight="true" outlineLevel="0" collapsed="false">
      <c r="B26" s="13" t="s">
        <v>11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customFormat="false" ht="12.75" hidden="false" customHeight="true" outlineLevel="0" collapsed="false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customFormat="false" ht="13.8" hidden="false" customHeight="false" outlineLevel="0" collapsed="false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customFormat="false" ht="12.75" hidden="false" customHeight="true" outlineLevel="0" collapsed="false">
      <c r="B29" s="8" t="s">
        <v>12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</row>
    <row r="30" customFormat="false" ht="13.8" hidden="false" customHeight="false" outlineLevel="0" collapsed="false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customFormat="false" ht="13.8" hidden="false" customHeight="false" outlineLevel="0" collapsed="false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customFormat="false" ht="12.75" hidden="false" customHeight="true" outlineLevel="0" collapsed="false">
      <c r="B32" s="14" t="s">
        <v>13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customFormat="false" ht="13.8" hidden="false" customHeight="false" outlineLevel="0" collapsed="false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customFormat="false" ht="13.8" hidden="false" customHeight="false" outlineLevel="0" collapsed="false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customFormat="false" ht="15" hidden="false" customHeight="false" outlineLevel="0" collapsed="false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customFormat="false" ht="13.8" hidden="false" customHeight="true" outlineLevel="0" collapsed="false">
      <c r="B36" s="15" t="s">
        <v>14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customFormat="false" ht="13.8" hidden="false" customHeight="false" outlineLevel="0" collapsed="false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customFormat="false" ht="13.8" hidden="false" customHeight="false" outlineLevel="0" collapsed="false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customFormat="false" ht="15" hidden="false" customHeight="false" outlineLevel="0" collapsed="false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customFormat="false" ht="20.15" hidden="false" customHeight="true" outlineLevel="0" collapsed="false">
      <c r="B40" s="12" t="s">
        <v>15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customFormat="false" ht="20.15" hidden="false" customHeight="true" outlineLevel="0" collapsed="false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customFormat="false" ht="20.15" hidden="false" customHeight="true" outlineLevel="0" collapsed="false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customFormat="false" ht="20.15" hidden="false" customHeight="true" outlineLevel="0" collapsed="false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</row>
    <row r="44" customFormat="false" ht="20.15" hidden="false" customHeight="true" outlineLevel="0" collapsed="false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customFormat="false" ht="8.5" hidden="false" customHeight="true" outlineLevel="0" collapsed="false">
      <c r="B45" s="8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customFormat="false" ht="20.15" hidden="false" customHeight="true" outlineLevel="0" collapsed="false">
      <c r="B46" s="15" t="s">
        <v>16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</row>
    <row r="47" customFormat="false" ht="20.15" hidden="false" customHeight="true" outlineLevel="0" collapsed="false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</row>
    <row r="48" customFormat="false" ht="20.15" hidden="false" customHeight="true" outlineLevel="0" collapsed="false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</row>
    <row r="49" customFormat="false" ht="20.15" hidden="false" customHeight="true" outlineLevel="0" collapsed="false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</row>
    <row r="50" customFormat="false" ht="20.15" hidden="false" customHeight="true" outlineLevel="0" collapsed="false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</row>
    <row r="51" customFormat="false" ht="18.55" hidden="false" customHeight="false" outlineLevel="0" collapsed="false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</row>
    <row r="52" customFormat="false" ht="12.75" hidden="false" customHeight="true" outlineLevel="0" collapsed="false">
      <c r="B52" s="2" t="s">
        <v>0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customFormat="false" ht="13.8" hidden="false" customHeight="false" outlineLevel="0" collapsed="false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customFormat="false" ht="13.8" hidden="false" customHeight="false" outlineLevel="0" collapsed="false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customFormat="false" ht="12.75" hidden="false" customHeight="true" outlineLevel="0" collapsed="false"/>
    <row r="64" customFormat="false" ht="12.75" hidden="false" customHeight="true" outlineLevel="0" collapsed="false"/>
    <row r="1048576" customFormat="false" ht="12.8" hidden="false" customHeight="false" outlineLevel="0" collapsed="false"/>
  </sheetData>
  <sheetProtection sheet="true" password="c0c4" objects="true" scenarios="true"/>
  <mergeCells count="19">
    <mergeCell ref="B1:S3"/>
    <mergeCell ref="B5:S6"/>
    <mergeCell ref="B8:S8"/>
    <mergeCell ref="B9:S9"/>
    <mergeCell ref="B10:S10"/>
    <mergeCell ref="B11:S11"/>
    <mergeCell ref="B12:S12"/>
    <mergeCell ref="B13:S13"/>
    <mergeCell ref="B14:S16"/>
    <mergeCell ref="B18:S19"/>
    <mergeCell ref="B20:S24"/>
    <mergeCell ref="B25:S25"/>
    <mergeCell ref="B26:S28"/>
    <mergeCell ref="B29:S31"/>
    <mergeCell ref="B32:S34"/>
    <mergeCell ref="B36:S38"/>
    <mergeCell ref="B40:S44"/>
    <mergeCell ref="B46:S50"/>
    <mergeCell ref="B52:S54"/>
  </mergeCells>
  <printOptions headings="false" gridLines="false" gridLinesSet="true" horizontalCentered="false" verticalCentered="false"/>
  <pageMargins left="0.39375" right="0.39375" top="0.63125" bottom="0.63125" header="0.39375" footer="0.39375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01" colorId="64" zoomScale="55" zoomScaleNormal="55" zoomScalePageLayoutView="100" workbookViewId="0">
      <selection pane="topLeft" activeCell="L118" activeCellId="0" sqref="L118"/>
    </sheetView>
  </sheetViews>
  <sheetFormatPr defaultColWidth="11.5703125" defaultRowHeight="14.25" zeroHeight="false" outlineLevelRow="0" outlineLevelCol="0"/>
  <cols>
    <col collapsed="false" customWidth="true" hidden="false" outlineLevel="0" max="1" min="1" style="17" width="7.71"/>
    <col collapsed="false" customWidth="true" hidden="false" outlineLevel="0" max="2" min="2" style="4" width="38.86"/>
    <col collapsed="false" customWidth="true" hidden="false" outlineLevel="0" max="3" min="3" style="4" width="15.29"/>
    <col collapsed="false" customWidth="true" hidden="false" outlineLevel="0" max="4" min="4" style="4" width="24.47"/>
    <col collapsed="false" customWidth="true" hidden="false" outlineLevel="0" max="19" min="5" style="4" width="15.29"/>
    <col collapsed="false" customWidth="false" hidden="false" outlineLevel="0" max="16384" min="20" style="4" width="11.57"/>
  </cols>
  <sheetData>
    <row r="1" s="19" customFormat="true" ht="42.5" hidden="false" customHeight="true" outlineLevel="0" collapsed="false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="19" customFormat="true" ht="42.5" hidden="false" customHeight="true" outlineLevel="0" collapsed="false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="19" customFormat="true" ht="8.25" hidden="false" customHeight="true" outlineLevel="0" collapsed="false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XFA3" s="1"/>
      <c r="XFB3" s="1"/>
      <c r="XFC3" s="1"/>
      <c r="XFD3" s="1"/>
    </row>
    <row r="4" s="22" customFormat="true" ht="42" hidden="false" customHeight="true" outlineLevel="0" collapsed="false">
      <c r="A4" s="21" t="s">
        <v>19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XFA4" s="4"/>
      <c r="XFB4" s="4"/>
      <c r="XFC4" s="4"/>
      <c r="XFD4" s="4"/>
    </row>
    <row r="5" customFormat="false" ht="8.25" hidden="false" customHeight="true" outlineLevel="0" collapsed="false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customFormat="false" ht="42.5" hidden="false" customHeight="true" outlineLevel="0" collapsed="false">
      <c r="A6" s="24" t="s">
        <v>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7"/>
      <c r="O6" s="17"/>
      <c r="P6" s="17"/>
      <c r="Q6" s="17"/>
      <c r="R6" s="17"/>
      <c r="S6" s="17"/>
    </row>
    <row r="7" customFormat="false" ht="27.75" hidden="false" customHeight="true" outlineLevel="0" collapsed="false">
      <c r="A7" s="25" t="n">
        <v>1</v>
      </c>
      <c r="B7" s="26" t="s">
        <v>21</v>
      </c>
      <c r="C7" s="27" t="s">
        <v>22</v>
      </c>
      <c r="D7" s="27"/>
      <c r="E7" s="27"/>
      <c r="F7" s="27"/>
      <c r="G7" s="27"/>
      <c r="H7" s="27"/>
      <c r="I7" s="27"/>
      <c r="J7" s="27"/>
      <c r="K7" s="27"/>
      <c r="L7" s="27"/>
      <c r="M7" s="27"/>
    </row>
    <row r="8" customFormat="false" ht="27.75" hidden="false" customHeight="true" outlineLevel="0" collapsed="false">
      <c r="A8" s="28" t="n">
        <v>2</v>
      </c>
      <c r="B8" s="29" t="s">
        <v>23</v>
      </c>
      <c r="C8" s="30" t="s">
        <v>24</v>
      </c>
      <c r="D8" s="30"/>
      <c r="E8" s="30"/>
      <c r="F8" s="30"/>
      <c r="G8" s="30"/>
      <c r="H8" s="30"/>
      <c r="I8" s="30"/>
      <c r="J8" s="30"/>
      <c r="K8" s="30"/>
      <c r="L8" s="30"/>
      <c r="M8" s="30"/>
    </row>
    <row r="9" customFormat="false" ht="27.75" hidden="false" customHeight="true" outlineLevel="0" collapsed="false">
      <c r="A9" s="25" t="n">
        <v>3</v>
      </c>
      <c r="B9" s="26" t="s">
        <v>25</v>
      </c>
      <c r="C9" s="31" t="s">
        <v>26</v>
      </c>
      <c r="D9" s="31"/>
      <c r="E9" s="31"/>
      <c r="F9" s="31"/>
      <c r="G9" s="31"/>
      <c r="H9" s="31"/>
      <c r="I9" s="31"/>
      <c r="J9" s="31"/>
      <c r="K9" s="31"/>
      <c r="L9" s="31"/>
      <c r="M9" s="31"/>
    </row>
    <row r="10" customFormat="false" ht="27.75" hidden="false" customHeight="true" outlineLevel="0" collapsed="false">
      <c r="A10" s="28" t="n">
        <v>4</v>
      </c>
      <c r="B10" s="29" t="s">
        <v>27</v>
      </c>
      <c r="C10" s="32" t="s">
        <v>28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customFormat="false" ht="27.75" hidden="false" customHeight="true" outlineLevel="0" collapsed="false">
      <c r="A11" s="25" t="n">
        <v>5</v>
      </c>
      <c r="B11" s="26" t="s">
        <v>29</v>
      </c>
      <c r="C11" s="33" t="n">
        <v>12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customFormat="false" ht="27.75" hidden="false" customHeight="true" outlineLevel="0" collapsed="false">
      <c r="A12" s="24" t="s">
        <v>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customFormat="false" ht="27.75" hidden="false" customHeight="true" outlineLevel="0" collapsed="false">
      <c r="A13" s="25" t="n">
        <v>6</v>
      </c>
      <c r="B13" s="26" t="s">
        <v>31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customFormat="false" ht="27.75" hidden="false" customHeight="true" outlineLevel="0" collapsed="false">
      <c r="A14" s="28" t="n">
        <v>7</v>
      </c>
      <c r="B14" s="29" t="s">
        <v>32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customFormat="false" ht="27.75" hidden="false" customHeight="true" outlineLevel="0" collapsed="false">
      <c r="A15" s="25" t="n">
        <v>8</v>
      </c>
      <c r="B15" s="26" t="s">
        <v>33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customFormat="false" ht="27.75" hidden="false" customHeight="true" outlineLevel="0" collapsed="false">
      <c r="A16" s="28" t="n">
        <v>9</v>
      </c>
      <c r="B16" s="29" t="s">
        <v>34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customFormat="false" ht="27.75" hidden="false" customHeight="true" outlineLevel="0" collapsed="false">
      <c r="A17" s="25" t="n">
        <v>10</v>
      </c>
      <c r="B17" s="26" t="s">
        <v>35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customFormat="false" ht="27.75" hidden="false" customHeight="true" outlineLevel="0" collapsed="false">
      <c r="A18" s="28" t="n">
        <v>11</v>
      </c>
      <c r="B18" s="34" t="s">
        <v>36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customFormat="false" ht="27.75" hidden="false" customHeight="true" outlineLevel="0" collapsed="false">
      <c r="A19" s="25" t="n">
        <v>12</v>
      </c>
      <c r="B19" s="35" t="s">
        <v>37</v>
      </c>
      <c r="C19" s="36" t="n">
        <v>46327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customFormat="false" ht="27.75" hidden="false" customHeight="true" outlineLevel="0" collapsed="false">
      <c r="A20" s="28" t="n">
        <v>13</v>
      </c>
      <c r="B20" s="34" t="s">
        <v>38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customFormat="false" ht="8.25" hidden="false" customHeight="true" outlineLevel="0" collapsed="false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customFormat="false" ht="42.5" hidden="false" customHeight="true" outlineLevel="0" collapsed="false">
      <c r="A22" s="24" t="n">
        <v>1</v>
      </c>
      <c r="B22" s="38" t="s">
        <v>39</v>
      </c>
      <c r="C22" s="38"/>
      <c r="D22" s="38"/>
      <c r="E22" s="39" t="s">
        <v>40</v>
      </c>
      <c r="F22" s="39"/>
      <c r="H22" s="39" t="s">
        <v>40</v>
      </c>
      <c r="I22" s="39"/>
    </row>
    <row r="23" customFormat="false" ht="27.75" hidden="false" customHeight="true" outlineLevel="0" collapsed="false">
      <c r="A23" s="40" t="n">
        <v>2</v>
      </c>
      <c r="B23" s="41" t="s">
        <v>41</v>
      </c>
      <c r="C23" s="41"/>
      <c r="D23" s="41"/>
      <c r="E23" s="42" t="s">
        <v>42</v>
      </c>
      <c r="F23" s="42"/>
      <c r="G23" s="1"/>
      <c r="H23" s="42" t="s">
        <v>42</v>
      </c>
      <c r="I23" s="42"/>
      <c r="J23" s="1"/>
      <c r="XEU23" s="1"/>
      <c r="XEV23" s="1"/>
      <c r="XEW23" s="1"/>
      <c r="XEX23" s="1"/>
      <c r="XEY23" s="1"/>
      <c r="XEZ23" s="1"/>
    </row>
    <row r="24" customFormat="false" ht="27.75" hidden="false" customHeight="true" outlineLevel="0" collapsed="false">
      <c r="A24" s="43" t="n">
        <v>3</v>
      </c>
      <c r="B24" s="44" t="s">
        <v>43</v>
      </c>
      <c r="C24" s="44"/>
      <c r="D24" s="44"/>
      <c r="E24" s="43" t="s">
        <v>44</v>
      </c>
      <c r="F24" s="43"/>
      <c r="G24" s="1"/>
      <c r="H24" s="43" t="s">
        <v>44</v>
      </c>
      <c r="I24" s="43"/>
      <c r="J24" s="1"/>
      <c r="XEU24" s="1"/>
      <c r="XEV24" s="1"/>
      <c r="XEW24" s="1"/>
      <c r="XEX24" s="1"/>
      <c r="XEY24" s="1"/>
      <c r="XEZ24" s="1"/>
    </row>
    <row r="25" customFormat="false" ht="27.75" hidden="false" customHeight="true" outlineLevel="0" collapsed="false">
      <c r="A25" s="40" t="n">
        <v>4</v>
      </c>
      <c r="B25" s="45" t="s">
        <v>45</v>
      </c>
      <c r="C25" s="45"/>
      <c r="D25" s="45"/>
      <c r="E25" s="46" t="s">
        <v>46</v>
      </c>
      <c r="F25" s="46"/>
      <c r="G25" s="1"/>
      <c r="H25" s="46" t="s">
        <v>47</v>
      </c>
      <c r="I25" s="46"/>
      <c r="J25" s="1"/>
      <c r="XEU25" s="1"/>
      <c r="XEV25" s="1"/>
      <c r="XEW25" s="1"/>
      <c r="XEX25" s="1"/>
      <c r="XEY25" s="1"/>
      <c r="XEZ25" s="1"/>
    </row>
    <row r="26" customFormat="false" ht="27.75" hidden="false" customHeight="true" outlineLevel="0" collapsed="false">
      <c r="A26" s="47" t="n">
        <v>5</v>
      </c>
      <c r="B26" s="44" t="s">
        <v>48</v>
      </c>
      <c r="C26" s="44"/>
      <c r="D26" s="44"/>
      <c r="E26" s="48" t="s">
        <v>49</v>
      </c>
      <c r="F26" s="48"/>
      <c r="G26" s="1"/>
      <c r="H26" s="48" t="s">
        <v>50</v>
      </c>
      <c r="I26" s="48"/>
      <c r="J26" s="1"/>
      <c r="XEU26" s="1"/>
      <c r="XEV26" s="1"/>
      <c r="XEW26" s="1"/>
      <c r="XEX26" s="1"/>
      <c r="XEY26" s="1"/>
      <c r="XEZ26" s="1"/>
    </row>
    <row r="27" customFormat="false" ht="27.75" hidden="false" customHeight="true" outlineLevel="0" collapsed="false">
      <c r="A27" s="40" t="n">
        <v>6</v>
      </c>
      <c r="B27" s="45" t="s">
        <v>51</v>
      </c>
      <c r="C27" s="45"/>
      <c r="D27" s="45"/>
      <c r="E27" s="49" t="n">
        <v>46054</v>
      </c>
      <c r="F27" s="49"/>
      <c r="G27" s="1"/>
      <c r="H27" s="49" t="n">
        <v>46023</v>
      </c>
      <c r="I27" s="49"/>
      <c r="J27" s="1"/>
      <c r="K27" s="50"/>
      <c r="L27" s="51"/>
      <c r="XEY27" s="1"/>
      <c r="XEZ27" s="1"/>
    </row>
    <row r="28" customFormat="false" ht="27.75" hidden="false" customHeight="true" outlineLevel="0" collapsed="false">
      <c r="A28" s="47" t="n">
        <v>7</v>
      </c>
      <c r="B28" s="44" t="s">
        <v>52</v>
      </c>
      <c r="C28" s="44"/>
      <c r="D28" s="44"/>
      <c r="E28" s="52" t="n">
        <v>200</v>
      </c>
      <c r="F28" s="52"/>
      <c r="G28" s="1"/>
      <c r="H28" s="52" t="n">
        <v>200</v>
      </c>
      <c r="I28" s="52"/>
      <c r="J28" s="1"/>
      <c r="K28" s="50"/>
      <c r="L28" s="51"/>
      <c r="XEY28" s="1"/>
      <c r="XEZ28" s="1"/>
    </row>
    <row r="29" customFormat="false" ht="27.75" hidden="false" customHeight="true" outlineLevel="0" collapsed="false">
      <c r="A29" s="40" t="n">
        <v>8</v>
      </c>
      <c r="B29" s="45" t="s">
        <v>53</v>
      </c>
      <c r="C29" s="45"/>
      <c r="D29" s="45"/>
      <c r="E29" s="53" t="n">
        <v>1900</v>
      </c>
      <c r="F29" s="53"/>
      <c r="G29" s="1"/>
      <c r="H29" s="53" t="n">
        <v>1752.85</v>
      </c>
      <c r="I29" s="53"/>
      <c r="J29" s="1"/>
      <c r="K29" s="50"/>
      <c r="L29" s="51"/>
      <c r="XEY29" s="1"/>
      <c r="XEZ29" s="1"/>
    </row>
    <row r="30" customFormat="false" ht="27.75" hidden="false" customHeight="true" outlineLevel="0" collapsed="false">
      <c r="A30" s="47" t="n">
        <v>9</v>
      </c>
      <c r="B30" s="44" t="s">
        <v>54</v>
      </c>
      <c r="C30" s="44"/>
      <c r="D30" s="44"/>
      <c r="E30" s="53" t="n">
        <v>1621</v>
      </c>
      <c r="F30" s="53"/>
      <c r="G30" s="1"/>
      <c r="H30" s="54" t="n">
        <f aca="false">E30</f>
        <v>1621</v>
      </c>
      <c r="I30" s="54"/>
      <c r="J30" s="1"/>
      <c r="K30" s="50"/>
      <c r="L30" s="51"/>
      <c r="XEY30" s="1"/>
      <c r="XEZ30" s="1"/>
    </row>
    <row r="31" customFormat="false" ht="27.75" hidden="false" customHeight="true" outlineLevel="0" collapsed="false">
      <c r="A31" s="40" t="n">
        <v>10</v>
      </c>
      <c r="B31" s="45" t="s">
        <v>55</v>
      </c>
      <c r="C31" s="45"/>
      <c r="D31" s="45"/>
      <c r="E31" s="55" t="n">
        <v>900</v>
      </c>
      <c r="F31" s="55"/>
      <c r="G31" s="1"/>
      <c r="H31" s="56" t="s">
        <v>56</v>
      </c>
      <c r="I31" s="56"/>
      <c r="J31" s="1"/>
      <c r="XEU31" s="1"/>
      <c r="XEV31" s="1"/>
      <c r="XEW31" s="1"/>
      <c r="XEX31" s="1"/>
      <c r="XEY31" s="1"/>
      <c r="XEZ31" s="1"/>
    </row>
    <row r="32" customFormat="false" ht="27.75" hidden="false" customHeight="true" outlineLevel="0" collapsed="false">
      <c r="A32" s="47" t="n">
        <v>11</v>
      </c>
      <c r="B32" s="44" t="s">
        <v>57</v>
      </c>
      <c r="C32" s="44"/>
      <c r="D32" s="44"/>
      <c r="E32" s="57" t="s">
        <v>56</v>
      </c>
      <c r="F32" s="57"/>
      <c r="G32" s="1"/>
      <c r="H32" s="55" t="n">
        <v>33</v>
      </c>
      <c r="I32" s="55"/>
      <c r="J32" s="1"/>
      <c r="XEU32" s="1"/>
      <c r="XEV32" s="1"/>
      <c r="XEW32" s="1"/>
      <c r="XEX32" s="1"/>
      <c r="XEY32" s="1"/>
      <c r="XEZ32" s="1"/>
    </row>
    <row r="33" customFormat="false" ht="27.75" hidden="false" customHeight="true" outlineLevel="0" collapsed="false">
      <c r="A33" s="40" t="n">
        <v>12</v>
      </c>
      <c r="B33" s="45" t="s">
        <v>58</v>
      </c>
      <c r="C33" s="45"/>
      <c r="D33" s="45"/>
      <c r="E33" s="55" t="n">
        <v>0</v>
      </c>
      <c r="F33" s="55"/>
      <c r="G33" s="1"/>
      <c r="H33" s="55" t="n">
        <v>0</v>
      </c>
      <c r="I33" s="55"/>
      <c r="J33" s="1"/>
      <c r="XEU33" s="1"/>
      <c r="XEV33" s="1"/>
      <c r="XEW33" s="1"/>
      <c r="XEX33" s="1"/>
      <c r="XEY33" s="1"/>
      <c r="XEZ33" s="1"/>
    </row>
    <row r="34" customFormat="false" ht="27.75" hidden="false" customHeight="true" outlineLevel="0" collapsed="false">
      <c r="A34" s="47" t="n">
        <v>13</v>
      </c>
      <c r="B34" s="44" t="s">
        <v>59</v>
      </c>
      <c r="C34" s="44"/>
      <c r="D34" s="44"/>
      <c r="E34" s="55" t="n">
        <v>94.5</v>
      </c>
      <c r="F34" s="55"/>
      <c r="G34" s="1"/>
      <c r="H34" s="55" t="n">
        <v>11</v>
      </c>
      <c r="I34" s="55"/>
      <c r="J34" s="1"/>
      <c r="XEU34" s="1"/>
      <c r="XEV34" s="1"/>
      <c r="XEW34" s="1"/>
      <c r="XEX34" s="1"/>
      <c r="XEY34" s="1"/>
      <c r="XEZ34" s="1"/>
    </row>
    <row r="35" customFormat="false" ht="27.75" hidden="false" customHeight="true" outlineLevel="0" collapsed="false">
      <c r="A35" s="40" t="n">
        <v>14</v>
      </c>
      <c r="B35" s="45" t="s">
        <v>60</v>
      </c>
      <c r="C35" s="45"/>
      <c r="D35" s="45"/>
      <c r="E35" s="55" t="n">
        <v>31</v>
      </c>
      <c r="F35" s="55"/>
      <c r="G35" s="1"/>
      <c r="H35" s="55" t="n">
        <v>0</v>
      </c>
      <c r="I35" s="55"/>
      <c r="J35" s="1"/>
      <c r="XEU35" s="1"/>
      <c r="XEV35" s="1"/>
      <c r="XEW35" s="1"/>
      <c r="XEX35" s="1"/>
      <c r="XEY35" s="1"/>
      <c r="XEZ35" s="1"/>
    </row>
    <row r="36" customFormat="false" ht="27.75" hidden="false" customHeight="true" outlineLevel="0" collapsed="false">
      <c r="A36" s="47" t="n">
        <v>15</v>
      </c>
      <c r="B36" s="44" t="s">
        <v>61</v>
      </c>
      <c r="C36" s="44"/>
      <c r="D36" s="44"/>
      <c r="E36" s="55" t="n">
        <v>31</v>
      </c>
      <c r="F36" s="55"/>
      <c r="G36" s="1"/>
      <c r="H36" s="55" t="n">
        <v>0</v>
      </c>
      <c r="I36" s="55"/>
      <c r="J36" s="1"/>
    </row>
    <row r="37" customFormat="false" ht="27.75" hidden="false" customHeight="true" outlineLevel="0" collapsed="false">
      <c r="A37" s="40" t="n">
        <v>16</v>
      </c>
      <c r="B37" s="58" t="s">
        <v>62</v>
      </c>
      <c r="C37" s="58"/>
      <c r="D37" s="58"/>
      <c r="E37" s="56" t="s">
        <v>63</v>
      </c>
      <c r="F37" s="56"/>
      <c r="G37" s="1"/>
      <c r="H37" s="55" t="n">
        <v>5</v>
      </c>
      <c r="I37" s="55"/>
      <c r="J37" s="1"/>
    </row>
    <row r="38" customFormat="false" ht="27.75" hidden="false" customHeight="true" outlineLevel="0" collapsed="false">
      <c r="A38" s="47" t="n">
        <v>17</v>
      </c>
      <c r="B38" s="59" t="s">
        <v>64</v>
      </c>
      <c r="C38" s="59"/>
      <c r="D38" s="59"/>
      <c r="E38" s="57" t="s">
        <v>63</v>
      </c>
      <c r="F38" s="57"/>
      <c r="G38" s="1"/>
      <c r="H38" s="57" t="s">
        <v>63</v>
      </c>
      <c r="I38" s="57"/>
      <c r="J38" s="1"/>
    </row>
    <row r="39" customFormat="false" ht="27.75" hidden="false" customHeight="true" outlineLevel="0" collapsed="false">
      <c r="A39" s="40" t="n">
        <v>18</v>
      </c>
      <c r="B39" s="58" t="s">
        <v>65</v>
      </c>
      <c r="C39" s="58"/>
      <c r="D39" s="58"/>
      <c r="E39" s="56"/>
      <c r="F39" s="56"/>
      <c r="G39" s="1"/>
      <c r="H39" s="60" t="n">
        <v>0.07</v>
      </c>
      <c r="I39" s="60"/>
      <c r="J39" s="1"/>
    </row>
    <row r="40" customFormat="false" ht="8.5" hidden="false" customHeight="true" outlineLevel="0" collapsed="false">
      <c r="A40" s="61"/>
      <c r="B40" s="1"/>
      <c r="C40" s="1"/>
      <c r="D40" s="1"/>
      <c r="E40" s="1"/>
      <c r="F40" s="1"/>
      <c r="G40" s="1"/>
      <c r="H40" s="1"/>
      <c r="I40" s="1"/>
      <c r="J40" s="1"/>
      <c r="N40" s="62"/>
      <c r="O40" s="63"/>
      <c r="P40" s="63"/>
      <c r="Q40" s="63"/>
      <c r="R40" s="64"/>
      <c r="S40" s="65"/>
      <c r="T40" s="1"/>
      <c r="U40" s="64"/>
      <c r="V40" s="65"/>
    </row>
    <row r="41" customFormat="false" ht="42.5" hidden="false" customHeight="true" outlineLevel="0" collapsed="false">
      <c r="A41" s="66" t="s">
        <v>66</v>
      </c>
      <c r="B41" s="66"/>
      <c r="C41" s="66"/>
      <c r="D41" s="66"/>
      <c r="N41" s="62"/>
      <c r="O41" s="63"/>
      <c r="P41" s="63"/>
      <c r="Q41" s="63"/>
      <c r="R41" s="64"/>
      <c r="S41" s="65"/>
      <c r="U41" s="64"/>
      <c r="V41" s="65"/>
    </row>
    <row r="42" customFormat="false" ht="27.75" hidden="false" customHeight="true" outlineLevel="0" collapsed="false">
      <c r="A42" s="67" t="s">
        <v>67</v>
      </c>
      <c r="B42" s="67"/>
      <c r="C42" s="68" t="s">
        <v>68</v>
      </c>
      <c r="D42" s="68" t="s">
        <v>69</v>
      </c>
      <c r="E42" s="1"/>
      <c r="F42" s="1"/>
      <c r="G42" s="1"/>
      <c r="H42" s="1"/>
      <c r="I42" s="1"/>
      <c r="J42" s="1"/>
      <c r="N42" s="62"/>
      <c r="O42" s="63"/>
      <c r="P42" s="63"/>
      <c r="Q42" s="63"/>
      <c r="R42" s="64"/>
      <c r="S42" s="65"/>
      <c r="T42" s="1"/>
      <c r="U42" s="64"/>
      <c r="V42" s="65"/>
    </row>
    <row r="43" customFormat="false" ht="27.75" hidden="false" customHeight="true" outlineLevel="0" collapsed="false">
      <c r="A43" s="69" t="n">
        <v>1</v>
      </c>
      <c r="B43" s="70" t="s">
        <v>70</v>
      </c>
      <c r="C43" s="71" t="n">
        <v>0.02</v>
      </c>
      <c r="D43" s="72" t="n">
        <v>1</v>
      </c>
      <c r="E43" s="1"/>
      <c r="F43" s="1"/>
      <c r="G43" s="1"/>
      <c r="H43" s="1"/>
      <c r="I43" s="1"/>
      <c r="J43" s="1"/>
      <c r="N43" s="62"/>
      <c r="O43" s="63"/>
      <c r="P43" s="63"/>
      <c r="Q43" s="63"/>
      <c r="R43" s="64"/>
      <c r="S43" s="65"/>
      <c r="T43" s="1"/>
      <c r="U43" s="64"/>
      <c r="V43" s="65"/>
    </row>
    <row r="44" customFormat="false" ht="8.5" hidden="false" customHeight="true" outlineLevel="0" collapsed="false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62"/>
      <c r="O44" s="63"/>
      <c r="P44" s="63"/>
      <c r="Q44" s="63"/>
      <c r="R44" s="64"/>
      <c r="S44" s="65"/>
      <c r="T44" s="1"/>
      <c r="U44" s="64"/>
      <c r="V44" s="65"/>
    </row>
    <row r="45" customFormat="false" ht="42.5" hidden="false" customHeight="true" outlineLevel="0" collapsed="false">
      <c r="A45" s="74" t="s">
        <v>71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65"/>
    </row>
    <row r="46" customFormat="false" ht="33.45" hidden="false" customHeight="true" outlineLevel="0" collapsed="false">
      <c r="A46" s="43" t="n">
        <v>1</v>
      </c>
      <c r="B46" s="75" t="s">
        <v>72</v>
      </c>
      <c r="C46" s="75"/>
      <c r="D46" s="43" t="s">
        <v>73</v>
      </c>
      <c r="E46" s="43"/>
      <c r="F46" s="43" t="s">
        <v>74</v>
      </c>
      <c r="G46" s="43"/>
      <c r="H46" s="43"/>
      <c r="I46" s="43"/>
      <c r="J46" s="43"/>
      <c r="K46" s="43"/>
      <c r="L46" s="43"/>
      <c r="M46" s="43"/>
      <c r="N46" s="65"/>
      <c r="XES46" s="1"/>
      <c r="XET46" s="1"/>
      <c r="XEU46" s="1"/>
      <c r="XEV46" s="1"/>
      <c r="XEW46" s="1"/>
      <c r="XEX46" s="1"/>
      <c r="XEY46" s="1"/>
      <c r="XEZ46" s="1"/>
    </row>
    <row r="47" customFormat="false" ht="33.45" hidden="false" customHeight="true" outlineLevel="0" collapsed="false">
      <c r="A47" s="76" t="n">
        <v>2</v>
      </c>
      <c r="B47" s="77" t="s">
        <v>75</v>
      </c>
      <c r="C47" s="77"/>
      <c r="D47" s="55" t="n">
        <v>5</v>
      </c>
      <c r="E47" s="55"/>
      <c r="F47" s="78" t="s">
        <v>76</v>
      </c>
      <c r="G47" s="78"/>
      <c r="H47" s="78"/>
      <c r="I47" s="78"/>
      <c r="J47" s="78"/>
      <c r="K47" s="78"/>
      <c r="L47" s="78"/>
      <c r="M47" s="78"/>
      <c r="N47" s="65"/>
      <c r="XES47" s="1"/>
      <c r="XET47" s="1"/>
      <c r="XEU47" s="1"/>
      <c r="XEV47" s="1"/>
      <c r="XEW47" s="1"/>
      <c r="XEX47" s="1"/>
      <c r="XEY47" s="1"/>
      <c r="XEZ47" s="1"/>
    </row>
    <row r="48" customFormat="false" ht="33.45" hidden="false" customHeight="true" outlineLevel="0" collapsed="false">
      <c r="A48" s="43" t="n">
        <v>3</v>
      </c>
      <c r="B48" s="79" t="s">
        <v>77</v>
      </c>
      <c r="C48" s="79"/>
      <c r="D48" s="55" t="n">
        <v>0</v>
      </c>
      <c r="E48" s="55"/>
      <c r="F48" s="48"/>
      <c r="G48" s="48"/>
      <c r="H48" s="48"/>
      <c r="I48" s="48"/>
      <c r="J48" s="48"/>
      <c r="K48" s="48"/>
      <c r="L48" s="48"/>
      <c r="M48" s="48"/>
      <c r="N48" s="62"/>
      <c r="O48" s="63"/>
      <c r="P48" s="63"/>
      <c r="Q48" s="63"/>
      <c r="R48" s="64"/>
      <c r="S48" s="65"/>
      <c r="T48" s="1"/>
      <c r="U48" s="64"/>
      <c r="V48" s="65"/>
    </row>
    <row r="49" customFormat="false" ht="33.45" hidden="false" customHeight="true" outlineLevel="0" collapsed="false">
      <c r="A49" s="40" t="n">
        <v>4</v>
      </c>
      <c r="B49" s="77" t="s">
        <v>78</v>
      </c>
      <c r="C49" s="77"/>
      <c r="D49" s="55" t="n">
        <v>0</v>
      </c>
      <c r="E49" s="55"/>
      <c r="F49" s="48"/>
      <c r="G49" s="48"/>
      <c r="H49" s="48"/>
      <c r="I49" s="48"/>
      <c r="J49" s="48"/>
      <c r="K49" s="48"/>
      <c r="L49" s="48"/>
      <c r="M49" s="48"/>
      <c r="N49" s="62"/>
      <c r="O49" s="63"/>
      <c r="P49" s="63"/>
      <c r="Q49" s="63"/>
      <c r="R49" s="64"/>
      <c r="S49" s="65"/>
      <c r="T49" s="1"/>
      <c r="U49" s="64"/>
      <c r="V49" s="65"/>
    </row>
    <row r="50" customFormat="false" ht="33.45" hidden="false" customHeight="true" outlineLevel="0" collapsed="false">
      <c r="A50" s="43" t="n">
        <v>5</v>
      </c>
      <c r="B50" s="79" t="s">
        <v>79</v>
      </c>
      <c r="C50" s="79"/>
      <c r="D50" s="55" t="n">
        <v>0</v>
      </c>
      <c r="E50" s="55"/>
      <c r="F50" s="48"/>
      <c r="G50" s="48"/>
      <c r="H50" s="48"/>
      <c r="I50" s="48"/>
      <c r="J50" s="48"/>
      <c r="K50" s="48"/>
      <c r="L50" s="48"/>
      <c r="M50" s="48"/>
      <c r="N50" s="62"/>
      <c r="O50" s="63"/>
      <c r="P50" s="63"/>
      <c r="Q50" s="63"/>
      <c r="R50" s="64"/>
      <c r="S50" s="65"/>
      <c r="T50" s="1"/>
      <c r="U50" s="64"/>
      <c r="V50" s="65"/>
    </row>
    <row r="51" customFormat="false" ht="8.5" hidden="false" customHeight="true" outlineLevel="0" collapsed="false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62"/>
      <c r="O51" s="63"/>
      <c r="P51" s="63"/>
      <c r="Q51" s="63"/>
      <c r="R51" s="64"/>
      <c r="S51" s="65"/>
      <c r="T51" s="1"/>
      <c r="U51" s="64"/>
      <c r="V51" s="65"/>
    </row>
    <row r="52" customFormat="false" ht="42.5" hidden="false" customHeight="true" outlineLevel="0" collapsed="false">
      <c r="A52" s="74" t="s">
        <v>80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62"/>
      <c r="O52" s="63"/>
      <c r="P52" s="63"/>
      <c r="Q52" s="63"/>
      <c r="R52" s="64"/>
      <c r="S52" s="65"/>
      <c r="U52" s="64"/>
      <c r="V52" s="65"/>
    </row>
    <row r="53" customFormat="false" ht="33.75" hidden="false" customHeight="true" outlineLevel="0" collapsed="false">
      <c r="A53" s="43" t="n">
        <v>1</v>
      </c>
      <c r="B53" s="75" t="s">
        <v>72</v>
      </c>
      <c r="C53" s="75"/>
      <c r="D53" s="43" t="s">
        <v>81</v>
      </c>
      <c r="E53" s="43"/>
      <c r="F53" s="43" t="s">
        <v>82</v>
      </c>
      <c r="G53" s="43"/>
      <c r="H53" s="43" t="s">
        <v>83</v>
      </c>
      <c r="I53" s="43"/>
      <c r="J53" s="43" t="s">
        <v>84</v>
      </c>
      <c r="K53" s="43"/>
      <c r="L53" s="43" t="s">
        <v>85</v>
      </c>
      <c r="M53" s="43"/>
      <c r="N53" s="62"/>
      <c r="O53" s="63"/>
      <c r="P53" s="63"/>
      <c r="Q53" s="63"/>
      <c r="R53" s="64"/>
      <c r="S53" s="65"/>
      <c r="T53" s="1"/>
      <c r="U53" s="64"/>
      <c r="V53" s="65"/>
    </row>
    <row r="54" customFormat="false" ht="33.75" hidden="false" customHeight="true" outlineLevel="0" collapsed="false">
      <c r="A54" s="43"/>
      <c r="B54" s="43"/>
      <c r="C54" s="75"/>
      <c r="D54" s="81" t="s">
        <v>86</v>
      </c>
      <c r="E54" s="81"/>
      <c r="F54" s="81" t="s">
        <v>86</v>
      </c>
      <c r="G54" s="81"/>
      <c r="H54" s="81" t="s">
        <v>86</v>
      </c>
      <c r="I54" s="81"/>
      <c r="J54" s="81" t="s">
        <v>86</v>
      </c>
      <c r="K54" s="81"/>
      <c r="L54" s="81" t="s">
        <v>86</v>
      </c>
      <c r="M54" s="81"/>
    </row>
    <row r="55" customFormat="false" ht="33.75" hidden="false" customHeight="true" outlineLevel="0" collapsed="false">
      <c r="A55" s="76" t="n">
        <v>2</v>
      </c>
      <c r="B55" s="77" t="s">
        <v>75</v>
      </c>
      <c r="C55" s="77"/>
      <c r="D55" s="82" t="n">
        <v>0.075</v>
      </c>
      <c r="E55" s="82"/>
      <c r="F55" s="82" t="n">
        <v>0.075</v>
      </c>
      <c r="G55" s="82"/>
      <c r="H55" s="82" t="n">
        <v>0.075</v>
      </c>
      <c r="I55" s="82"/>
      <c r="J55" s="82" t="n">
        <v>0.075</v>
      </c>
      <c r="K55" s="82"/>
      <c r="L55" s="82" t="n">
        <v>0.075</v>
      </c>
      <c r="M55" s="82"/>
    </row>
    <row r="56" customFormat="false" ht="33.75" hidden="false" customHeight="true" outlineLevel="0" collapsed="false">
      <c r="A56" s="43" t="n">
        <v>3</v>
      </c>
      <c r="B56" s="79" t="s">
        <v>77</v>
      </c>
      <c r="C56" s="79"/>
      <c r="D56" s="82" t="n">
        <v>0.075</v>
      </c>
      <c r="E56" s="82"/>
      <c r="F56" s="83"/>
      <c r="G56" s="83"/>
      <c r="H56" s="83"/>
      <c r="I56" s="83"/>
      <c r="J56" s="83"/>
      <c r="K56" s="83"/>
      <c r="L56" s="83"/>
      <c r="M56" s="83"/>
    </row>
    <row r="57" customFormat="false" ht="33.75" hidden="false" customHeight="true" outlineLevel="0" collapsed="false">
      <c r="A57" s="40" t="n">
        <v>4</v>
      </c>
      <c r="B57" s="77" t="s">
        <v>78</v>
      </c>
      <c r="C57" s="77"/>
      <c r="D57" s="82" t="n">
        <v>0.075</v>
      </c>
      <c r="E57" s="82"/>
      <c r="F57" s="83"/>
      <c r="G57" s="83"/>
      <c r="H57" s="83"/>
      <c r="I57" s="83"/>
      <c r="J57" s="83"/>
      <c r="K57" s="83"/>
      <c r="L57" s="83"/>
      <c r="M57" s="83"/>
    </row>
    <row r="58" customFormat="false" ht="33.75" hidden="false" customHeight="true" outlineLevel="0" collapsed="false">
      <c r="A58" s="43" t="n">
        <v>5</v>
      </c>
      <c r="B58" s="79" t="s">
        <v>79</v>
      </c>
      <c r="C58" s="79"/>
      <c r="D58" s="82" t="n">
        <v>0.075</v>
      </c>
      <c r="E58" s="82"/>
      <c r="F58" s="83"/>
      <c r="G58" s="83"/>
      <c r="H58" s="83"/>
      <c r="I58" s="83"/>
      <c r="J58" s="83"/>
      <c r="K58" s="83"/>
      <c r="L58" s="83"/>
      <c r="M58" s="83"/>
    </row>
    <row r="59" customFormat="false" ht="13.5" hidden="false" customHeight="true" outlineLevel="0" collapsed="false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</row>
    <row r="60" customFormat="false" ht="42.5" hidden="false" customHeight="true" outlineLevel="0" collapsed="false">
      <c r="A60" s="74" t="s">
        <v>87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</row>
    <row r="61" customFormat="false" ht="33.75" hidden="false" customHeight="true" outlineLevel="0" collapsed="false">
      <c r="A61" s="43" t="n">
        <v>1</v>
      </c>
      <c r="B61" s="75" t="s">
        <v>72</v>
      </c>
      <c r="C61" s="75"/>
      <c r="D61" s="43" t="s">
        <v>81</v>
      </c>
      <c r="E61" s="43"/>
      <c r="F61" s="43" t="s">
        <v>82</v>
      </c>
      <c r="G61" s="43"/>
      <c r="H61" s="43" t="s">
        <v>83</v>
      </c>
      <c r="I61" s="43"/>
      <c r="J61" s="43" t="s">
        <v>84</v>
      </c>
      <c r="K61" s="43"/>
      <c r="L61" s="43" t="s">
        <v>85</v>
      </c>
      <c r="M61" s="43"/>
    </row>
    <row r="62" customFormat="false" ht="33.75" hidden="false" customHeight="true" outlineLevel="0" collapsed="false">
      <c r="A62" s="43"/>
      <c r="B62" s="43"/>
      <c r="C62" s="75"/>
      <c r="D62" s="81" t="s">
        <v>88</v>
      </c>
      <c r="E62" s="81"/>
      <c r="F62" s="81" t="s">
        <v>88</v>
      </c>
      <c r="G62" s="81"/>
      <c r="H62" s="81" t="s">
        <v>88</v>
      </c>
      <c r="I62" s="81"/>
      <c r="J62" s="81" t="s">
        <v>88</v>
      </c>
      <c r="K62" s="81"/>
      <c r="L62" s="81" t="s">
        <v>88</v>
      </c>
      <c r="M62" s="81"/>
    </row>
    <row r="63" customFormat="false" ht="33.75" hidden="false" customHeight="true" outlineLevel="0" collapsed="false">
      <c r="A63" s="76" t="n">
        <v>2</v>
      </c>
      <c r="B63" s="77" t="s">
        <v>75</v>
      </c>
      <c r="C63" s="77"/>
      <c r="D63" s="82" t="n">
        <v>0.075</v>
      </c>
      <c r="E63" s="82"/>
      <c r="F63" s="82" t="n">
        <v>0.075</v>
      </c>
      <c r="G63" s="82"/>
      <c r="H63" s="82" t="n">
        <v>0.075</v>
      </c>
      <c r="I63" s="82"/>
      <c r="J63" s="82" t="n">
        <v>0.075</v>
      </c>
      <c r="K63" s="82"/>
      <c r="L63" s="82" t="n">
        <v>0.075</v>
      </c>
      <c r="M63" s="82"/>
    </row>
    <row r="64" customFormat="false" ht="33.75" hidden="false" customHeight="true" outlineLevel="0" collapsed="false">
      <c r="A64" s="43" t="n">
        <v>3</v>
      </c>
      <c r="B64" s="79" t="s">
        <v>77</v>
      </c>
      <c r="C64" s="79"/>
      <c r="D64" s="82" t="n">
        <v>0.075</v>
      </c>
      <c r="E64" s="82"/>
      <c r="F64" s="83"/>
      <c r="G64" s="83"/>
      <c r="H64" s="83"/>
      <c r="I64" s="83"/>
      <c r="J64" s="83"/>
      <c r="K64" s="83"/>
      <c r="L64" s="83"/>
      <c r="M64" s="83"/>
    </row>
    <row r="65" customFormat="false" ht="33.75" hidden="false" customHeight="true" outlineLevel="0" collapsed="false">
      <c r="A65" s="40" t="n">
        <v>4</v>
      </c>
      <c r="B65" s="77" t="s">
        <v>78</v>
      </c>
      <c r="C65" s="77"/>
      <c r="D65" s="82" t="n">
        <v>0.075</v>
      </c>
      <c r="E65" s="82"/>
      <c r="F65" s="83"/>
      <c r="G65" s="83"/>
      <c r="H65" s="83"/>
      <c r="I65" s="83"/>
      <c r="J65" s="83"/>
      <c r="K65" s="83"/>
      <c r="L65" s="83"/>
      <c r="M65" s="83"/>
    </row>
    <row r="66" customFormat="false" ht="33.75" hidden="false" customHeight="true" outlineLevel="0" collapsed="false">
      <c r="A66" s="43" t="n">
        <v>5</v>
      </c>
      <c r="B66" s="79" t="s">
        <v>79</v>
      </c>
      <c r="C66" s="79"/>
      <c r="D66" s="82" t="n">
        <v>0.075</v>
      </c>
      <c r="E66" s="82"/>
      <c r="F66" s="83"/>
      <c r="G66" s="83"/>
      <c r="H66" s="83"/>
      <c r="I66" s="83"/>
      <c r="J66" s="83"/>
      <c r="K66" s="83"/>
      <c r="L66" s="83"/>
      <c r="M66" s="83"/>
    </row>
    <row r="67" customFormat="false" ht="8.5" hidden="false" customHeight="true" outlineLevel="0" collapsed="false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</row>
    <row r="68" customFormat="false" ht="42.5" hidden="false" customHeight="true" outlineLevel="0" collapsed="false">
      <c r="A68" s="74" t="s">
        <v>89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</row>
    <row r="69" customFormat="false" ht="33.75" hidden="false" customHeight="true" outlineLevel="0" collapsed="false">
      <c r="A69" s="43" t="n">
        <v>1</v>
      </c>
      <c r="B69" s="84" t="s">
        <v>90</v>
      </c>
      <c r="C69" s="84"/>
      <c r="D69" s="43" t="s">
        <v>81</v>
      </c>
      <c r="E69" s="43"/>
      <c r="F69" s="43" t="s">
        <v>82</v>
      </c>
      <c r="G69" s="43"/>
      <c r="H69" s="43" t="s">
        <v>83</v>
      </c>
      <c r="I69" s="43"/>
      <c r="J69" s="43" t="s">
        <v>84</v>
      </c>
      <c r="K69" s="43"/>
      <c r="L69" s="43" t="s">
        <v>85</v>
      </c>
      <c r="M69" s="43"/>
      <c r="N69" s="85" t="s">
        <v>74</v>
      </c>
      <c r="O69" s="85"/>
      <c r="P69" s="85"/>
    </row>
    <row r="70" customFormat="false" ht="33.75" hidden="false" customHeight="true" outlineLevel="0" collapsed="false">
      <c r="A70" s="43"/>
      <c r="B70" s="81" t="s">
        <v>91</v>
      </c>
      <c r="C70" s="81"/>
      <c r="D70" s="82" t="n">
        <v>0.0065</v>
      </c>
      <c r="E70" s="82"/>
      <c r="F70" s="82" t="n">
        <v>0.0065</v>
      </c>
      <c r="G70" s="82"/>
      <c r="H70" s="82" t="n">
        <v>0.0065</v>
      </c>
      <c r="I70" s="82"/>
      <c r="J70" s="82" t="n">
        <v>0.0065</v>
      </c>
      <c r="K70" s="82"/>
      <c r="L70" s="82" t="n">
        <v>0.0065</v>
      </c>
      <c r="M70" s="82"/>
      <c r="N70" s="48" t="s">
        <v>92</v>
      </c>
      <c r="O70" s="48"/>
      <c r="P70" s="48"/>
    </row>
    <row r="71" customFormat="false" ht="8.5" hidden="false" customHeight="true" outlineLevel="0" collapsed="false">
      <c r="A71" s="62"/>
      <c r="B71" s="63"/>
      <c r="C71" s="63"/>
      <c r="D71" s="63"/>
      <c r="E71" s="64"/>
      <c r="F71" s="65"/>
      <c r="G71" s="1"/>
      <c r="H71" s="64"/>
      <c r="I71" s="65"/>
      <c r="J71" s="1"/>
    </row>
    <row r="72" customFormat="false" ht="42.5" hidden="false" customHeight="true" outlineLevel="0" collapsed="false">
      <c r="A72" s="74" t="s">
        <v>93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</row>
    <row r="73" customFormat="false" ht="33.75" hidden="false" customHeight="true" outlineLevel="0" collapsed="false">
      <c r="A73" s="43" t="n">
        <v>1</v>
      </c>
      <c r="B73" s="84" t="s">
        <v>90</v>
      </c>
      <c r="C73" s="84"/>
      <c r="D73" s="43" t="s">
        <v>81</v>
      </c>
      <c r="E73" s="43"/>
      <c r="F73" s="43" t="s">
        <v>82</v>
      </c>
      <c r="G73" s="43"/>
      <c r="H73" s="43" t="s">
        <v>83</v>
      </c>
      <c r="I73" s="43"/>
      <c r="J73" s="43" t="s">
        <v>84</v>
      </c>
      <c r="K73" s="43"/>
      <c r="L73" s="43" t="s">
        <v>85</v>
      </c>
      <c r="M73" s="43"/>
      <c r="N73" s="85" t="s">
        <v>74</v>
      </c>
      <c r="O73" s="85"/>
      <c r="P73" s="85"/>
    </row>
    <row r="74" customFormat="false" ht="33.75" hidden="false" customHeight="true" outlineLevel="0" collapsed="false">
      <c r="A74" s="43"/>
      <c r="B74" s="81" t="s">
        <v>91</v>
      </c>
      <c r="C74" s="81"/>
      <c r="D74" s="82" t="n">
        <v>0.03</v>
      </c>
      <c r="E74" s="82"/>
      <c r="F74" s="82" t="n">
        <v>0.03</v>
      </c>
      <c r="G74" s="82"/>
      <c r="H74" s="82" t="n">
        <v>0.03</v>
      </c>
      <c r="I74" s="82"/>
      <c r="J74" s="82" t="n">
        <v>0.03</v>
      </c>
      <c r="K74" s="82"/>
      <c r="L74" s="82" t="n">
        <v>0.03</v>
      </c>
      <c r="M74" s="82"/>
      <c r="N74" s="48" t="s">
        <v>94</v>
      </c>
      <c r="O74" s="48"/>
      <c r="P74" s="48"/>
    </row>
    <row r="75" customFormat="false" ht="8.5" hidden="false" customHeight="true" outlineLevel="0" collapsed="false">
      <c r="A75" s="62"/>
      <c r="B75" s="63"/>
      <c r="C75" s="63"/>
      <c r="D75" s="63"/>
      <c r="E75" s="64"/>
      <c r="F75" s="65"/>
      <c r="G75" s="1"/>
      <c r="H75" s="64"/>
      <c r="I75" s="65"/>
      <c r="J75" s="1"/>
    </row>
    <row r="76" customFormat="false" ht="42.5" hidden="false" customHeight="true" outlineLevel="0" collapsed="false">
      <c r="A76" s="74" t="s">
        <v>95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</row>
    <row r="77" customFormat="false" ht="33.75" hidden="false" customHeight="true" outlineLevel="0" collapsed="false">
      <c r="A77" s="43" t="n">
        <v>1</v>
      </c>
      <c r="B77" s="75" t="s">
        <v>72</v>
      </c>
      <c r="C77" s="75"/>
      <c r="D77" s="43" t="s">
        <v>81</v>
      </c>
      <c r="E77" s="43"/>
      <c r="F77" s="43" t="s">
        <v>82</v>
      </c>
      <c r="G77" s="43"/>
      <c r="H77" s="43" t="s">
        <v>83</v>
      </c>
      <c r="I77" s="43"/>
      <c r="J77" s="43" t="s">
        <v>84</v>
      </c>
      <c r="K77" s="43"/>
      <c r="L77" s="43" t="s">
        <v>85</v>
      </c>
      <c r="M77" s="43"/>
      <c r="N77" s="85" t="s">
        <v>74</v>
      </c>
      <c r="O77" s="85"/>
      <c r="P77" s="85"/>
    </row>
    <row r="78" customFormat="false" ht="33.75" hidden="false" customHeight="true" outlineLevel="0" collapsed="false">
      <c r="A78" s="43"/>
      <c r="B78" s="43"/>
      <c r="C78" s="75"/>
      <c r="D78" s="81" t="s">
        <v>96</v>
      </c>
      <c r="E78" s="81"/>
      <c r="F78" s="81" t="s">
        <v>96</v>
      </c>
      <c r="G78" s="81"/>
      <c r="H78" s="81" t="s">
        <v>96</v>
      </c>
      <c r="I78" s="81"/>
      <c r="J78" s="81" t="s">
        <v>96</v>
      </c>
      <c r="K78" s="81"/>
      <c r="L78" s="81" t="s">
        <v>96</v>
      </c>
      <c r="M78" s="81"/>
      <c r="N78" s="85"/>
      <c r="O78" s="85"/>
      <c r="P78" s="85"/>
    </row>
    <row r="79" customFormat="false" ht="33.75" hidden="false" customHeight="true" outlineLevel="0" collapsed="false">
      <c r="A79" s="76" t="n">
        <v>2</v>
      </c>
      <c r="B79" s="77" t="s">
        <v>75</v>
      </c>
      <c r="C79" s="77"/>
      <c r="D79" s="82" t="n">
        <v>0.05</v>
      </c>
      <c r="E79" s="82"/>
      <c r="F79" s="82" t="n">
        <v>0.05</v>
      </c>
      <c r="G79" s="82"/>
      <c r="H79" s="82" t="n">
        <v>0.05</v>
      </c>
      <c r="I79" s="82"/>
      <c r="J79" s="82" t="n">
        <v>0.05</v>
      </c>
      <c r="K79" s="82"/>
      <c r="L79" s="82" t="n">
        <v>0.05</v>
      </c>
      <c r="M79" s="82"/>
      <c r="N79" s="78" t="s">
        <v>97</v>
      </c>
      <c r="O79" s="78"/>
      <c r="P79" s="78"/>
    </row>
    <row r="80" customFormat="false" ht="33.75" hidden="false" customHeight="true" outlineLevel="0" collapsed="false">
      <c r="A80" s="43" t="n">
        <v>3</v>
      </c>
      <c r="B80" s="79" t="s">
        <v>77</v>
      </c>
      <c r="C80" s="79"/>
      <c r="D80" s="82" t="n">
        <v>0.03</v>
      </c>
      <c r="E80" s="82"/>
      <c r="F80" s="86"/>
      <c r="G80" s="86"/>
      <c r="H80" s="86"/>
      <c r="I80" s="86"/>
      <c r="J80" s="86"/>
      <c r="K80" s="86"/>
      <c r="L80" s="86"/>
      <c r="M80" s="86"/>
      <c r="N80" s="48" t="s">
        <v>98</v>
      </c>
      <c r="O80" s="48"/>
      <c r="P80" s="48"/>
    </row>
    <row r="81" customFormat="false" ht="33.75" hidden="false" customHeight="true" outlineLevel="0" collapsed="false">
      <c r="A81" s="40" t="n">
        <v>4</v>
      </c>
      <c r="B81" s="77" t="s">
        <v>78</v>
      </c>
      <c r="C81" s="77"/>
      <c r="D81" s="82" t="n">
        <v>0.03</v>
      </c>
      <c r="E81" s="82"/>
      <c r="F81" s="86"/>
      <c r="G81" s="86"/>
      <c r="H81" s="86"/>
      <c r="I81" s="86"/>
      <c r="J81" s="86"/>
      <c r="K81" s="86"/>
      <c r="L81" s="86"/>
      <c r="M81" s="86"/>
      <c r="N81" s="48" t="s">
        <v>99</v>
      </c>
      <c r="O81" s="48"/>
      <c r="P81" s="48"/>
    </row>
    <row r="82" customFormat="false" ht="33.75" hidden="false" customHeight="true" outlineLevel="0" collapsed="false">
      <c r="A82" s="43" t="n">
        <v>5</v>
      </c>
      <c r="B82" s="79" t="s">
        <v>79</v>
      </c>
      <c r="C82" s="79"/>
      <c r="D82" s="82" t="n">
        <v>0.03</v>
      </c>
      <c r="E82" s="82"/>
      <c r="F82" s="86"/>
      <c r="G82" s="86"/>
      <c r="H82" s="86"/>
      <c r="I82" s="86"/>
      <c r="J82" s="86"/>
      <c r="K82" s="86"/>
      <c r="L82" s="86"/>
      <c r="M82" s="86"/>
      <c r="N82" s="48" t="s">
        <v>100</v>
      </c>
      <c r="O82" s="48"/>
      <c r="P82" s="48"/>
    </row>
    <row r="83" customFormat="false" ht="8.5" hidden="false" customHeight="true" outlineLevel="0" collapsed="false">
      <c r="A83" s="62"/>
      <c r="B83" s="63"/>
      <c r="C83" s="63"/>
      <c r="D83" s="63"/>
      <c r="E83" s="64"/>
      <c r="F83" s="65"/>
      <c r="G83" s="1"/>
      <c r="H83" s="64"/>
      <c r="I83" s="65"/>
      <c r="J83" s="1"/>
    </row>
    <row r="84" customFormat="false" ht="42.5" hidden="false" customHeight="true" outlineLevel="0" collapsed="false">
      <c r="A84" s="24" t="s">
        <v>101</v>
      </c>
      <c r="B84" s="24"/>
      <c r="C84" s="24"/>
      <c r="D84" s="87" t="s">
        <v>102</v>
      </c>
      <c r="E84" s="87"/>
      <c r="F84" s="87"/>
      <c r="G84" s="87" t="s">
        <v>103</v>
      </c>
      <c r="H84" s="87"/>
      <c r="I84" s="87"/>
      <c r="J84" s="24" t="s">
        <v>104</v>
      </c>
      <c r="K84" s="24"/>
      <c r="L84" s="24"/>
      <c r="M84" s="24" t="s">
        <v>105</v>
      </c>
      <c r="N84" s="24"/>
      <c r="O84" s="24"/>
    </row>
    <row r="85" customFormat="false" ht="34.2" hidden="false" customHeight="true" outlineLevel="0" collapsed="false">
      <c r="A85" s="43" t="s">
        <v>67</v>
      </c>
      <c r="B85" s="43"/>
      <c r="C85" s="43"/>
      <c r="D85" s="43" t="s">
        <v>106</v>
      </c>
      <c r="E85" s="43"/>
      <c r="F85" s="43"/>
      <c r="G85" s="43" t="s">
        <v>107</v>
      </c>
      <c r="H85" s="43"/>
      <c r="I85" s="43"/>
      <c r="J85" s="43" t="s">
        <v>108</v>
      </c>
      <c r="K85" s="43"/>
      <c r="L85" s="43"/>
      <c r="M85" s="43" t="s">
        <v>109</v>
      </c>
      <c r="N85" s="43"/>
      <c r="O85" s="43"/>
    </row>
    <row r="86" customFormat="false" ht="56.7" hidden="false" customHeight="true" outlineLevel="0" collapsed="false">
      <c r="A86" s="43"/>
      <c r="B86" s="43"/>
      <c r="C86" s="43"/>
      <c r="D86" s="42" t="s">
        <v>110</v>
      </c>
      <c r="E86" s="42"/>
      <c r="F86" s="42"/>
      <c r="G86" s="42" t="s">
        <v>111</v>
      </c>
      <c r="H86" s="42"/>
      <c r="I86" s="42"/>
      <c r="J86" s="42" t="s">
        <v>112</v>
      </c>
      <c r="K86" s="42" t="s">
        <v>110</v>
      </c>
      <c r="L86" s="42"/>
      <c r="M86" s="42" t="s">
        <v>112</v>
      </c>
      <c r="N86" s="42" t="s">
        <v>110</v>
      </c>
      <c r="O86" s="42"/>
    </row>
    <row r="87" customFormat="false" ht="27.75" hidden="false" customHeight="true" outlineLevel="0" collapsed="false">
      <c r="A87" s="88" t="s">
        <v>113</v>
      </c>
      <c r="B87" s="89"/>
      <c r="C87" s="89"/>
      <c r="D87" s="85" t="n">
        <v>2</v>
      </c>
      <c r="E87" s="85"/>
      <c r="F87" s="85"/>
      <c r="G87" s="85" t="n">
        <v>3</v>
      </c>
      <c r="H87" s="85"/>
      <c r="I87" s="85"/>
      <c r="J87" s="85" t="n">
        <v>4</v>
      </c>
      <c r="K87" s="85" t="n">
        <v>5</v>
      </c>
      <c r="L87" s="85"/>
      <c r="M87" s="85" t="n">
        <v>6</v>
      </c>
      <c r="N87" s="85" t="n">
        <v>7</v>
      </c>
      <c r="O87" s="85"/>
    </row>
    <row r="88" customFormat="false" ht="27.75" hidden="false" customHeight="true" outlineLevel="0" collapsed="false">
      <c r="A88" s="90" t="n">
        <v>1</v>
      </c>
      <c r="B88" s="91" t="n">
        <v>1</v>
      </c>
      <c r="C88" s="91"/>
      <c r="D88" s="92" t="n">
        <v>0.05</v>
      </c>
      <c r="E88" s="92"/>
      <c r="F88" s="92"/>
      <c r="G88" s="92" t="n">
        <v>0.5</v>
      </c>
      <c r="H88" s="92"/>
      <c r="I88" s="92"/>
      <c r="J88" s="72" t="n">
        <v>1</v>
      </c>
      <c r="K88" s="92" t="n">
        <v>1</v>
      </c>
      <c r="L88" s="92"/>
      <c r="M88" s="48" t="n">
        <v>5</v>
      </c>
      <c r="N88" s="92" t="n">
        <v>0.015</v>
      </c>
      <c r="O88" s="92"/>
    </row>
    <row r="89" customFormat="false" ht="8.5" hidden="false" customHeight="true" outlineLevel="0" collapsed="false">
      <c r="A89" s="93"/>
      <c r="B89" s="94"/>
      <c r="C89" s="1"/>
      <c r="D89" s="94"/>
      <c r="E89" s="1"/>
      <c r="F89" s="1"/>
      <c r="G89" s="94"/>
      <c r="H89" s="95"/>
      <c r="I89" s="1"/>
      <c r="J89" s="94"/>
      <c r="K89" s="94"/>
      <c r="L89" s="1"/>
      <c r="M89" s="94"/>
      <c r="N89" s="95"/>
    </row>
    <row r="90" customFormat="false" ht="42.5" hidden="false" customHeight="true" outlineLevel="0" collapsed="false">
      <c r="A90" s="24" t="s">
        <v>101</v>
      </c>
      <c r="B90" s="24"/>
      <c r="C90" s="24"/>
      <c r="D90" s="24" t="s">
        <v>114</v>
      </c>
      <c r="E90" s="24"/>
      <c r="F90" s="24"/>
      <c r="G90" s="24" t="s">
        <v>115</v>
      </c>
      <c r="H90" s="24"/>
      <c r="I90" s="24"/>
      <c r="J90" s="24" t="s">
        <v>116</v>
      </c>
      <c r="K90" s="24"/>
      <c r="L90" s="24"/>
      <c r="M90" s="96" t="s">
        <v>117</v>
      </c>
      <c r="N90" s="96"/>
      <c r="O90" s="96"/>
    </row>
    <row r="91" customFormat="false" ht="35.95" hidden="false" customHeight="true" outlineLevel="0" collapsed="false">
      <c r="A91" s="43" t="s">
        <v>67</v>
      </c>
      <c r="B91" s="43"/>
      <c r="C91" s="43"/>
      <c r="D91" s="43" t="s">
        <v>118</v>
      </c>
      <c r="E91" s="43"/>
      <c r="F91" s="43"/>
      <c r="G91" s="43" t="s">
        <v>119</v>
      </c>
      <c r="H91" s="43"/>
      <c r="I91" s="43"/>
      <c r="J91" s="43" t="s">
        <v>120</v>
      </c>
      <c r="K91" s="43"/>
      <c r="L91" s="43"/>
      <c r="M91" s="97" t="s">
        <v>121</v>
      </c>
      <c r="N91" s="97"/>
      <c r="O91" s="97"/>
    </row>
    <row r="92" customFormat="false" ht="56.7" hidden="false" customHeight="true" outlineLevel="0" collapsed="false">
      <c r="A92" s="43"/>
      <c r="B92" s="43"/>
      <c r="C92" s="43"/>
      <c r="D92" s="42" t="s">
        <v>112</v>
      </c>
      <c r="E92" s="42" t="s">
        <v>110</v>
      </c>
      <c r="F92" s="42"/>
      <c r="G92" s="42" t="s">
        <v>112</v>
      </c>
      <c r="H92" s="42"/>
      <c r="I92" s="42" t="s">
        <v>110</v>
      </c>
      <c r="J92" s="42" t="s">
        <v>112</v>
      </c>
      <c r="K92" s="42" t="s">
        <v>110</v>
      </c>
      <c r="L92" s="42"/>
      <c r="M92" s="42" t="s">
        <v>122</v>
      </c>
      <c r="N92" s="42"/>
      <c r="O92" s="42" t="s">
        <v>110</v>
      </c>
    </row>
    <row r="93" customFormat="false" ht="27.75" hidden="false" customHeight="true" outlineLevel="0" collapsed="false">
      <c r="A93" s="88" t="s">
        <v>113</v>
      </c>
      <c r="B93" s="89"/>
      <c r="C93" s="89"/>
      <c r="D93" s="85" t="n">
        <v>8</v>
      </c>
      <c r="E93" s="85" t="n">
        <v>9</v>
      </c>
      <c r="F93" s="85"/>
      <c r="G93" s="85" t="n">
        <v>10</v>
      </c>
      <c r="H93" s="85"/>
      <c r="I93" s="85" t="n">
        <v>11</v>
      </c>
      <c r="J93" s="85" t="n">
        <v>12</v>
      </c>
      <c r="K93" s="85" t="n">
        <v>13</v>
      </c>
      <c r="L93" s="85"/>
      <c r="M93" s="85" t="n">
        <v>14</v>
      </c>
      <c r="N93" s="85"/>
      <c r="O93" s="85" t="n">
        <v>15</v>
      </c>
    </row>
    <row r="94" customFormat="false" ht="27.75" hidden="false" customHeight="true" outlineLevel="0" collapsed="false">
      <c r="A94" s="98" t="n">
        <v>1</v>
      </c>
      <c r="B94" s="91" t="n">
        <v>1</v>
      </c>
      <c r="C94" s="91"/>
      <c r="D94" s="48" t="n">
        <v>15</v>
      </c>
      <c r="E94" s="92" t="n">
        <v>0.0078</v>
      </c>
      <c r="F94" s="92"/>
      <c r="G94" s="48" t="n">
        <v>120</v>
      </c>
      <c r="H94" s="48"/>
      <c r="I94" s="92" t="n">
        <v>0.02</v>
      </c>
      <c r="J94" s="72" t="n">
        <v>3</v>
      </c>
      <c r="K94" s="92" t="n">
        <v>1</v>
      </c>
      <c r="L94" s="92"/>
      <c r="M94" s="99" t="n">
        <f aca="false">7/12</f>
        <v>0.583333333333333</v>
      </c>
      <c r="N94" s="99"/>
      <c r="O94" s="92" t="n">
        <v>1</v>
      </c>
    </row>
    <row r="95" customFormat="false" ht="8.5" hidden="false" customHeight="true" outlineLevel="0" collapsed="false">
      <c r="A95" s="62"/>
      <c r="B95" s="63"/>
      <c r="C95" s="63"/>
      <c r="D95" s="63"/>
      <c r="E95" s="64"/>
      <c r="F95" s="65"/>
      <c r="G95" s="1"/>
      <c r="H95" s="64"/>
      <c r="I95" s="65"/>
      <c r="J95" s="1"/>
    </row>
    <row r="96" customFormat="false" ht="42.5" hidden="false" customHeight="true" outlineLevel="0" collapsed="false">
      <c r="A96" s="24" t="n">
        <v>1</v>
      </c>
      <c r="B96" s="38" t="s">
        <v>39</v>
      </c>
      <c r="C96" s="38"/>
      <c r="D96" s="38"/>
      <c r="E96" s="39" t="s">
        <v>40</v>
      </c>
      <c r="F96" s="39"/>
      <c r="H96" s="39" t="s">
        <v>40</v>
      </c>
      <c r="I96" s="39"/>
      <c r="K96" s="39" t="s">
        <v>123</v>
      </c>
      <c r="L96" s="39"/>
    </row>
    <row r="97" customFormat="false" ht="27.75" hidden="false" customHeight="true" outlineLevel="0" collapsed="false">
      <c r="A97" s="40" t="n">
        <v>2</v>
      </c>
      <c r="B97" s="41" t="s">
        <v>41</v>
      </c>
      <c r="C97" s="41"/>
      <c r="D97" s="41"/>
      <c r="E97" s="42" t="s">
        <v>124</v>
      </c>
      <c r="F97" s="42"/>
      <c r="H97" s="42" t="s">
        <v>125</v>
      </c>
      <c r="I97" s="42"/>
      <c r="K97" s="42" t="s">
        <v>126</v>
      </c>
      <c r="L97" s="42"/>
    </row>
    <row r="98" customFormat="false" ht="27.75" hidden="false" customHeight="true" outlineLevel="0" collapsed="false">
      <c r="A98" s="43" t="n">
        <v>3</v>
      </c>
      <c r="B98" s="44" t="s">
        <v>43</v>
      </c>
      <c r="C98" s="44"/>
      <c r="D98" s="44"/>
      <c r="E98" s="43" t="s">
        <v>127</v>
      </c>
      <c r="F98" s="43"/>
      <c r="H98" s="43" t="s">
        <v>128</v>
      </c>
      <c r="I98" s="43"/>
      <c r="K98" s="43" t="s">
        <v>129</v>
      </c>
      <c r="L98" s="43"/>
    </row>
    <row r="99" customFormat="false" ht="27.75" hidden="false" customHeight="true" outlineLevel="0" collapsed="false">
      <c r="A99" s="40" t="n">
        <v>4</v>
      </c>
      <c r="B99" s="45" t="s">
        <v>45</v>
      </c>
      <c r="C99" s="45"/>
      <c r="D99" s="45"/>
      <c r="E99" s="56" t="s">
        <v>46</v>
      </c>
      <c r="F99" s="56"/>
      <c r="H99" s="56" t="s">
        <v>46</v>
      </c>
      <c r="I99" s="56"/>
      <c r="K99" s="56" t="s">
        <v>46</v>
      </c>
      <c r="L99" s="56"/>
    </row>
    <row r="100" customFormat="false" ht="27.75" hidden="false" customHeight="true" outlineLevel="0" collapsed="false">
      <c r="A100" s="43" t="n">
        <v>5</v>
      </c>
      <c r="B100" s="44" t="s">
        <v>72</v>
      </c>
      <c r="C100" s="44"/>
      <c r="D100" s="44"/>
      <c r="E100" s="57" t="s">
        <v>75</v>
      </c>
      <c r="F100" s="57"/>
      <c r="H100" s="57" t="s">
        <v>75</v>
      </c>
      <c r="I100" s="57"/>
      <c r="K100" s="57" t="s">
        <v>75</v>
      </c>
      <c r="L100" s="57"/>
      <c r="XES100" s="1"/>
      <c r="XET100" s="1"/>
      <c r="XEU100" s="1"/>
      <c r="XEV100" s="1"/>
      <c r="XEW100" s="1"/>
      <c r="XEX100" s="1"/>
      <c r="XEY100" s="1"/>
      <c r="XEZ100" s="1"/>
    </row>
    <row r="101" customFormat="false" ht="27.75" hidden="false" customHeight="true" outlineLevel="0" collapsed="false">
      <c r="A101" s="40" t="n">
        <v>6</v>
      </c>
      <c r="B101" s="45" t="s">
        <v>48</v>
      </c>
      <c r="C101" s="45"/>
      <c r="D101" s="45"/>
      <c r="E101" s="48" t="s">
        <v>49</v>
      </c>
      <c r="F101" s="48"/>
      <c r="H101" s="48" t="s">
        <v>49</v>
      </c>
      <c r="I101" s="48"/>
      <c r="K101" s="48" t="s">
        <v>49</v>
      </c>
      <c r="L101" s="48"/>
      <c r="XES101" s="1"/>
      <c r="XET101" s="1"/>
      <c r="XEU101" s="1"/>
      <c r="XEV101" s="1"/>
      <c r="XEW101" s="1"/>
      <c r="XEX101" s="1"/>
      <c r="XEY101" s="1"/>
      <c r="XEZ101" s="1"/>
    </row>
    <row r="102" customFormat="false" ht="27.75" hidden="false" customHeight="true" outlineLevel="0" collapsed="false">
      <c r="A102" s="43" t="n">
        <v>7</v>
      </c>
      <c r="B102" s="44" t="s">
        <v>51</v>
      </c>
      <c r="C102" s="44"/>
      <c r="D102" s="44"/>
      <c r="E102" s="49" t="n">
        <v>46054</v>
      </c>
      <c r="F102" s="49"/>
      <c r="H102" s="49" t="n">
        <v>46054</v>
      </c>
      <c r="I102" s="49"/>
      <c r="K102" s="49" t="n">
        <v>46054</v>
      </c>
      <c r="L102" s="49"/>
      <c r="XES102" s="1"/>
      <c r="XET102" s="1"/>
      <c r="XEU102" s="1"/>
      <c r="XEV102" s="1"/>
      <c r="XEW102" s="1"/>
      <c r="XEX102" s="1"/>
      <c r="XEY102" s="1"/>
      <c r="XEZ102" s="1"/>
    </row>
    <row r="103" customFormat="false" ht="27.75" hidden="false" customHeight="true" outlineLevel="0" collapsed="false">
      <c r="A103" s="40" t="n">
        <v>8</v>
      </c>
      <c r="B103" s="45" t="s">
        <v>52</v>
      </c>
      <c r="C103" s="45"/>
      <c r="D103" s="45"/>
      <c r="E103" s="76" t="n">
        <v>220</v>
      </c>
      <c r="F103" s="76"/>
      <c r="H103" s="76" t="n">
        <v>220</v>
      </c>
      <c r="I103" s="76"/>
      <c r="K103" s="76" t="n">
        <v>200</v>
      </c>
      <c r="L103" s="76"/>
      <c r="XES103" s="1"/>
      <c r="XET103" s="1"/>
      <c r="XEU103" s="1"/>
      <c r="XEV103" s="1"/>
      <c r="XEW103" s="1"/>
      <c r="XEX103" s="1"/>
      <c r="XEY103" s="1"/>
      <c r="XEZ103" s="1"/>
    </row>
    <row r="104" customFormat="false" ht="27.8" hidden="false" customHeight="true" outlineLevel="0" collapsed="false">
      <c r="A104" s="43" t="n">
        <v>9</v>
      </c>
      <c r="B104" s="44" t="s">
        <v>53</v>
      </c>
      <c r="C104" s="44"/>
      <c r="D104" s="44"/>
      <c r="E104" s="53" t="n">
        <v>1900</v>
      </c>
      <c r="F104" s="53"/>
      <c r="H104" s="53" t="n">
        <v>2279</v>
      </c>
      <c r="I104" s="53"/>
      <c r="K104" s="53" t="n">
        <v>2029</v>
      </c>
      <c r="L104" s="53"/>
      <c r="XES104" s="1"/>
      <c r="XET104" s="1"/>
      <c r="XEU104" s="1"/>
      <c r="XEV104" s="1"/>
      <c r="XEW104" s="1"/>
      <c r="XEX104" s="1"/>
      <c r="XEY104" s="1"/>
      <c r="XEZ104" s="1"/>
    </row>
    <row r="105" customFormat="false" ht="27.75" hidden="false" customHeight="true" outlineLevel="0" collapsed="false">
      <c r="A105" s="40" t="n">
        <v>10</v>
      </c>
      <c r="B105" s="45" t="s">
        <v>54</v>
      </c>
      <c r="C105" s="45"/>
      <c r="D105" s="45"/>
      <c r="E105" s="100" t="n">
        <f aca="false">E30</f>
        <v>1621</v>
      </c>
      <c r="F105" s="100"/>
      <c r="H105" s="100" t="n">
        <f aca="false">E30</f>
        <v>1621</v>
      </c>
      <c r="I105" s="100"/>
      <c r="K105" s="100" t="n">
        <f aca="false">E30</f>
        <v>1621</v>
      </c>
      <c r="L105" s="100"/>
      <c r="XES105" s="1"/>
      <c r="XET105" s="1"/>
      <c r="XEU105" s="1"/>
      <c r="XEV105" s="1"/>
      <c r="XEW105" s="1"/>
      <c r="XEX105" s="1"/>
      <c r="XEY105" s="1"/>
      <c r="XEZ105" s="1"/>
    </row>
    <row r="106" customFormat="false" ht="27.75" hidden="false" customHeight="true" outlineLevel="0" collapsed="false">
      <c r="A106" s="43" t="n">
        <v>11</v>
      </c>
      <c r="B106" s="44" t="s">
        <v>55</v>
      </c>
      <c r="C106" s="44"/>
      <c r="D106" s="44"/>
      <c r="E106" s="101" t="n">
        <f aca="false">E31</f>
        <v>900</v>
      </c>
      <c r="F106" s="101"/>
      <c r="H106" s="101" t="n">
        <f aca="false">E31</f>
        <v>900</v>
      </c>
      <c r="I106" s="101"/>
      <c r="K106" s="101" t="n">
        <f aca="false">E31</f>
        <v>900</v>
      </c>
      <c r="L106" s="101"/>
      <c r="XES106" s="1"/>
      <c r="XET106" s="1"/>
      <c r="XEU106" s="1"/>
      <c r="XEV106" s="1"/>
      <c r="XEW106" s="1"/>
      <c r="XEX106" s="1"/>
      <c r="XEY106" s="1"/>
      <c r="XEZ106" s="1"/>
    </row>
    <row r="107" customFormat="false" ht="27.75" hidden="false" customHeight="true" outlineLevel="0" collapsed="false">
      <c r="A107" s="40" t="n">
        <v>15</v>
      </c>
      <c r="B107" s="45" t="s">
        <v>58</v>
      </c>
      <c r="C107" s="45"/>
      <c r="D107" s="45"/>
      <c r="E107" s="55" t="n">
        <v>5</v>
      </c>
      <c r="F107" s="55"/>
      <c r="H107" s="55" t="n">
        <v>5</v>
      </c>
      <c r="I107" s="55"/>
      <c r="K107" s="55" t="n">
        <v>5</v>
      </c>
      <c r="L107" s="55"/>
      <c r="XES107" s="1"/>
      <c r="XET107" s="1"/>
      <c r="XEU107" s="1"/>
      <c r="XEV107" s="1"/>
      <c r="XEW107" s="1"/>
      <c r="XEX107" s="1"/>
      <c r="XEY107" s="1"/>
      <c r="XEZ107" s="1"/>
    </row>
    <row r="108" customFormat="false" ht="27.75" hidden="false" customHeight="true" outlineLevel="0" collapsed="false">
      <c r="A108" s="43" t="n">
        <v>16</v>
      </c>
      <c r="B108" s="44" t="s">
        <v>59</v>
      </c>
      <c r="C108" s="44"/>
      <c r="D108" s="44"/>
      <c r="E108" s="101" t="n">
        <f aca="false">E34</f>
        <v>94.5</v>
      </c>
      <c r="F108" s="101"/>
      <c r="H108" s="101" t="n">
        <f aca="false">E34</f>
        <v>94.5</v>
      </c>
      <c r="I108" s="101"/>
      <c r="K108" s="101" t="n">
        <f aca="false">E34</f>
        <v>94.5</v>
      </c>
      <c r="L108" s="101"/>
      <c r="XES108" s="1"/>
      <c r="XET108" s="1"/>
      <c r="XEU108" s="1"/>
      <c r="XEV108" s="1"/>
      <c r="XEW108" s="1"/>
      <c r="XEX108" s="1"/>
      <c r="XEY108" s="1"/>
      <c r="XEZ108" s="1"/>
    </row>
    <row r="109" customFormat="false" ht="27.75" hidden="false" customHeight="true" outlineLevel="0" collapsed="false">
      <c r="A109" s="40" t="n">
        <v>17</v>
      </c>
      <c r="B109" s="45" t="s">
        <v>60</v>
      </c>
      <c r="C109" s="45"/>
      <c r="D109" s="45"/>
      <c r="E109" s="102" t="n">
        <f aca="false">E35</f>
        <v>31</v>
      </c>
      <c r="F109" s="102"/>
      <c r="H109" s="102" t="n">
        <f aca="false">E35</f>
        <v>31</v>
      </c>
      <c r="I109" s="102"/>
      <c r="K109" s="102" t="n">
        <f aca="false">E35</f>
        <v>31</v>
      </c>
      <c r="L109" s="102"/>
      <c r="XES109" s="1"/>
      <c r="XET109" s="1"/>
      <c r="XEU109" s="1"/>
      <c r="XEV109" s="1"/>
      <c r="XEW109" s="1"/>
      <c r="XEX109" s="1"/>
      <c r="XEY109" s="1"/>
      <c r="XEZ109" s="1"/>
    </row>
    <row r="110" customFormat="false" ht="27.75" hidden="false" customHeight="true" outlineLevel="0" collapsed="false">
      <c r="A110" s="43" t="n">
        <v>18</v>
      </c>
      <c r="B110" s="44" t="s">
        <v>61</v>
      </c>
      <c r="C110" s="44"/>
      <c r="D110" s="44"/>
      <c r="E110" s="101" t="n">
        <f aca="false">E36</f>
        <v>31</v>
      </c>
      <c r="F110" s="101"/>
      <c r="H110" s="101" t="n">
        <f aca="false">E36</f>
        <v>31</v>
      </c>
      <c r="I110" s="101"/>
      <c r="K110" s="101" t="n">
        <f aca="false">E36</f>
        <v>31</v>
      </c>
      <c r="L110" s="101"/>
      <c r="XES110" s="1"/>
      <c r="XET110" s="1"/>
      <c r="XEU110" s="1"/>
      <c r="XEV110" s="1"/>
      <c r="XEW110" s="1"/>
      <c r="XEX110" s="1"/>
      <c r="XEY110" s="1"/>
      <c r="XEZ110" s="1"/>
    </row>
    <row r="111" customFormat="false" ht="27.75" hidden="false" customHeight="true" outlineLevel="0" collapsed="false">
      <c r="A111" s="40" t="n">
        <v>19</v>
      </c>
      <c r="B111" s="58" t="s">
        <v>62</v>
      </c>
      <c r="C111" s="58"/>
      <c r="D111" s="58"/>
      <c r="E111" s="56" t="s">
        <v>63</v>
      </c>
      <c r="F111" s="56"/>
      <c r="H111" s="56" t="s">
        <v>63</v>
      </c>
      <c r="I111" s="56"/>
      <c r="K111" s="56" t="s">
        <v>63</v>
      </c>
      <c r="L111" s="56"/>
      <c r="XES111" s="1"/>
      <c r="XET111" s="1"/>
      <c r="XEU111" s="1"/>
      <c r="XEV111" s="1"/>
      <c r="XEW111" s="1"/>
      <c r="XEX111" s="1"/>
      <c r="XEY111" s="1"/>
      <c r="XEZ111" s="1"/>
    </row>
    <row r="112" customFormat="false" ht="27.75" hidden="false" customHeight="true" outlineLevel="0" collapsed="false">
      <c r="A112" s="43" t="n">
        <v>20</v>
      </c>
      <c r="B112" s="59" t="s">
        <v>64</v>
      </c>
      <c r="C112" s="59"/>
      <c r="D112" s="59"/>
      <c r="E112" s="103" t="n">
        <v>43</v>
      </c>
      <c r="F112" s="103"/>
      <c r="H112" s="57" t="s">
        <v>63</v>
      </c>
      <c r="I112" s="57"/>
      <c r="K112" s="57" t="s">
        <v>63</v>
      </c>
      <c r="L112" s="57"/>
      <c r="XES112" s="1"/>
      <c r="XET112" s="1"/>
      <c r="XEU112" s="1"/>
      <c r="XEV112" s="1"/>
      <c r="XEW112" s="1"/>
      <c r="XEX112" s="1"/>
      <c r="XEY112" s="1"/>
      <c r="XEZ112" s="1"/>
    </row>
    <row r="113" customFormat="false" ht="27.75" hidden="false" customHeight="true" outlineLevel="0" collapsed="false">
      <c r="A113" s="40" t="n">
        <v>21</v>
      </c>
      <c r="B113" s="58" t="s">
        <v>65</v>
      </c>
      <c r="C113" s="58"/>
      <c r="D113" s="58"/>
      <c r="E113" s="56"/>
      <c r="F113" s="56"/>
      <c r="H113" s="56"/>
      <c r="I113" s="56"/>
      <c r="K113" s="56"/>
      <c r="L113" s="56"/>
      <c r="XES113" s="1"/>
      <c r="XET113" s="1"/>
      <c r="XEU113" s="1"/>
      <c r="XEV113" s="1"/>
      <c r="XEW113" s="1"/>
      <c r="XEX113" s="1"/>
      <c r="XEY113" s="1"/>
      <c r="XEZ113" s="1"/>
    </row>
    <row r="114" customFormat="false" ht="8.5" hidden="false" customHeight="true" outlineLevel="0" collapsed="false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</row>
    <row r="115" customFormat="false" ht="42.5" hidden="false" customHeight="true" outlineLevel="0" collapsed="false">
      <c r="A115" s="66" t="s">
        <v>130</v>
      </c>
      <c r="B115" s="66"/>
      <c r="C115" s="66"/>
      <c r="D115" s="66"/>
      <c r="E115" s="66"/>
      <c r="F115" s="66"/>
      <c r="G115" s="66"/>
      <c r="H115" s="66"/>
      <c r="I115" s="66"/>
      <c r="J115" s="104"/>
      <c r="K115" s="104"/>
      <c r="L115" s="104"/>
      <c r="M115" s="95"/>
      <c r="N115" s="95"/>
      <c r="O115" s="94"/>
      <c r="P115" s="94"/>
      <c r="Q115" s="105"/>
      <c r="R115" s="22"/>
    </row>
    <row r="116" customFormat="false" ht="27.75" hidden="false" customHeight="true" outlineLevel="0" collapsed="false">
      <c r="A116" s="43" t="s">
        <v>131</v>
      </c>
      <c r="B116" s="43"/>
      <c r="C116" s="43"/>
      <c r="D116" s="43"/>
      <c r="E116" s="43"/>
      <c r="F116" s="43"/>
      <c r="G116" s="43"/>
      <c r="H116" s="106" t="s">
        <v>132</v>
      </c>
      <c r="I116" s="106"/>
      <c r="J116" s="104"/>
      <c r="K116" s="104"/>
      <c r="L116" s="107"/>
      <c r="M116" s="95"/>
      <c r="N116" s="95"/>
      <c r="O116" s="94"/>
      <c r="P116" s="94"/>
      <c r="Q116" s="105"/>
      <c r="R116" s="22"/>
    </row>
    <row r="117" customFormat="false" ht="27.75" hidden="false" customHeight="true" outlineLevel="0" collapsed="false">
      <c r="A117" s="108" t="n">
        <v>1</v>
      </c>
      <c r="B117" s="109" t="s">
        <v>133</v>
      </c>
      <c r="C117" s="110" t="s">
        <v>134</v>
      </c>
      <c r="D117" s="110"/>
      <c r="E117" s="110"/>
      <c r="F117" s="110"/>
      <c r="G117" s="110"/>
      <c r="H117" s="111" t="n">
        <v>300</v>
      </c>
      <c r="I117" s="111"/>
      <c r="J117" s="94"/>
      <c r="K117" s="94"/>
      <c r="L117" s="112"/>
      <c r="M117" s="95"/>
      <c r="N117" s="95"/>
      <c r="O117" s="94"/>
      <c r="P117" s="94"/>
      <c r="Q117" s="105"/>
      <c r="R117" s="22"/>
    </row>
    <row r="118" customFormat="false" ht="27.75" hidden="false" customHeight="true" outlineLevel="0" collapsed="false">
      <c r="A118" s="67" t="n">
        <v>2</v>
      </c>
      <c r="B118" s="113" t="s">
        <v>133</v>
      </c>
      <c r="C118" s="114" t="s">
        <v>135</v>
      </c>
      <c r="D118" s="114"/>
      <c r="E118" s="114"/>
      <c r="F118" s="114"/>
      <c r="G118" s="114"/>
      <c r="H118" s="111" t="n">
        <v>300</v>
      </c>
      <c r="I118" s="111"/>
      <c r="J118" s="94"/>
      <c r="K118" s="94"/>
      <c r="L118" s="112"/>
      <c r="M118" s="95"/>
      <c r="N118" s="95"/>
      <c r="O118" s="94"/>
      <c r="P118" s="94"/>
      <c r="Q118" s="105"/>
      <c r="R118" s="22"/>
    </row>
    <row r="119" customFormat="false" ht="27.75" hidden="false" customHeight="true" outlineLevel="0" collapsed="false">
      <c r="A119" s="108" t="n">
        <v>3</v>
      </c>
      <c r="B119" s="109" t="s">
        <v>133</v>
      </c>
      <c r="C119" s="110" t="s">
        <v>136</v>
      </c>
      <c r="D119" s="110"/>
      <c r="E119" s="110"/>
      <c r="F119" s="110"/>
      <c r="G119" s="110"/>
      <c r="H119" s="111" t="n">
        <v>300</v>
      </c>
      <c r="I119" s="111"/>
      <c r="J119" s="1"/>
      <c r="K119" s="1"/>
      <c r="L119" s="112"/>
      <c r="M119" s="1"/>
      <c r="N119" s="1"/>
      <c r="O119" s="1"/>
      <c r="P119" s="1"/>
      <c r="Q119" s="1"/>
      <c r="R119" s="1"/>
    </row>
    <row r="120" customFormat="false" ht="27.75" hidden="false" customHeight="true" outlineLevel="0" collapsed="false">
      <c r="A120" s="67" t="n">
        <v>4</v>
      </c>
      <c r="B120" s="113" t="s">
        <v>133</v>
      </c>
      <c r="C120" s="114" t="s">
        <v>137</v>
      </c>
      <c r="D120" s="114"/>
      <c r="E120" s="114"/>
      <c r="F120" s="114"/>
      <c r="G120" s="114"/>
      <c r="H120" s="111" t="n">
        <v>300</v>
      </c>
      <c r="I120" s="111"/>
      <c r="J120" s="1"/>
      <c r="K120" s="1"/>
      <c r="L120" s="112"/>
      <c r="M120" s="1"/>
      <c r="N120" s="1"/>
      <c r="O120" s="1"/>
      <c r="P120" s="1"/>
      <c r="Q120" s="1"/>
      <c r="R120" s="1"/>
    </row>
    <row r="121" customFormat="false" ht="27.75" hidden="false" customHeight="true" outlineLevel="0" collapsed="false">
      <c r="A121" s="108" t="n">
        <v>5</v>
      </c>
      <c r="B121" s="109" t="s">
        <v>133</v>
      </c>
      <c r="C121" s="110" t="s">
        <v>138</v>
      </c>
      <c r="D121" s="110"/>
      <c r="E121" s="110"/>
      <c r="F121" s="110"/>
      <c r="G121" s="110"/>
      <c r="H121" s="111" t="n">
        <v>300</v>
      </c>
      <c r="I121" s="111"/>
      <c r="J121" s="1"/>
      <c r="K121" s="1"/>
      <c r="L121" s="112"/>
      <c r="M121" s="1"/>
      <c r="N121" s="1"/>
      <c r="O121" s="1"/>
      <c r="P121" s="1"/>
      <c r="Q121" s="1"/>
      <c r="R121" s="1"/>
    </row>
    <row r="122" customFormat="false" ht="27.75" hidden="false" customHeight="true" outlineLevel="0" collapsed="false">
      <c r="A122" s="67" t="n">
        <v>6</v>
      </c>
      <c r="B122" s="113" t="s">
        <v>133</v>
      </c>
      <c r="C122" s="114" t="s">
        <v>139</v>
      </c>
      <c r="D122" s="114"/>
      <c r="E122" s="114"/>
      <c r="F122" s="114"/>
      <c r="G122" s="114"/>
      <c r="H122" s="111" t="n">
        <v>300</v>
      </c>
      <c r="I122" s="111"/>
      <c r="J122" s="1"/>
      <c r="K122" s="1"/>
      <c r="L122" s="112"/>
      <c r="M122" s="1"/>
      <c r="N122" s="1"/>
      <c r="O122" s="1"/>
      <c r="P122" s="1"/>
      <c r="Q122" s="1"/>
      <c r="R122" s="1"/>
    </row>
    <row r="123" customFormat="false" ht="27.75" hidden="false" customHeight="true" outlineLevel="0" collapsed="false">
      <c r="A123" s="108" t="n">
        <v>7</v>
      </c>
      <c r="B123" s="109" t="s">
        <v>133</v>
      </c>
      <c r="C123" s="110" t="s">
        <v>140</v>
      </c>
      <c r="D123" s="110"/>
      <c r="E123" s="110"/>
      <c r="F123" s="110"/>
      <c r="G123" s="110"/>
      <c r="H123" s="111" t="n">
        <v>300</v>
      </c>
      <c r="I123" s="111"/>
      <c r="J123" s="1"/>
    </row>
    <row r="124" customFormat="false" ht="27.75" hidden="false" customHeight="true" outlineLevel="0" collapsed="false">
      <c r="A124" s="67" t="n">
        <v>8</v>
      </c>
      <c r="B124" s="113" t="s">
        <v>133</v>
      </c>
      <c r="C124" s="114" t="s">
        <v>141</v>
      </c>
      <c r="D124" s="114"/>
      <c r="E124" s="114"/>
      <c r="F124" s="114"/>
      <c r="G124" s="114"/>
      <c r="H124" s="111" t="n">
        <v>300</v>
      </c>
      <c r="I124" s="111"/>
      <c r="J124" s="1"/>
    </row>
    <row r="125" customFormat="false" ht="27.75" hidden="false" customHeight="true" outlineLevel="0" collapsed="false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customFormat="false" ht="27.75" hidden="false" customHeight="true" outlineLevel="0" collapsed="false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customFormat="false" ht="27.75" hidden="false" customHeight="true" outlineLevel="0" collapsed="false">
      <c r="A127" s="61"/>
      <c r="B127" s="1"/>
      <c r="C127" s="1"/>
      <c r="D127" s="1"/>
      <c r="E127" s="1"/>
      <c r="F127" s="1"/>
      <c r="G127" s="1"/>
      <c r="H127" s="1"/>
      <c r="I127" s="1"/>
      <c r="J127" s="1"/>
    </row>
    <row r="128" customFormat="false" ht="27.75" hidden="false" customHeight="true" outlineLevel="0" collapsed="false">
      <c r="A128" s="61"/>
      <c r="B128" s="1"/>
      <c r="C128" s="1"/>
      <c r="D128" s="1"/>
      <c r="E128" s="1"/>
      <c r="F128" s="1"/>
      <c r="G128" s="1"/>
      <c r="H128" s="1"/>
      <c r="I128" s="1"/>
      <c r="J128" s="1"/>
    </row>
    <row r="129" customFormat="false" ht="27.75" hidden="false" customHeight="true" outlineLevel="0" collapsed="false">
      <c r="A129" s="61"/>
      <c r="B129" s="1"/>
      <c r="C129" s="1"/>
      <c r="D129" s="1"/>
      <c r="E129" s="1"/>
      <c r="F129" s="1"/>
      <c r="G129" s="1"/>
      <c r="H129" s="1"/>
      <c r="I129" s="1"/>
      <c r="J129" s="1"/>
    </row>
    <row r="130" customFormat="false" ht="27.75" hidden="false" customHeight="true" outlineLevel="0" collapsed="false">
      <c r="A130" s="61"/>
      <c r="B130" s="1"/>
      <c r="C130" s="1"/>
      <c r="D130" s="1"/>
      <c r="E130" s="1"/>
      <c r="F130" s="1"/>
      <c r="G130" s="1"/>
      <c r="H130" s="1"/>
      <c r="I130" s="1"/>
      <c r="J130" s="1"/>
    </row>
    <row r="131" customFormat="false" ht="27.75" hidden="false" customHeight="true" outlineLevel="0" collapsed="false">
      <c r="A131" s="61"/>
      <c r="B131" s="1"/>
      <c r="C131" s="1"/>
      <c r="D131" s="1"/>
      <c r="E131" s="1"/>
      <c r="F131" s="1"/>
      <c r="G131" s="1"/>
      <c r="H131" s="1"/>
      <c r="I131" s="1"/>
      <c r="J131" s="1"/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0c4" objects="true" scenarios="true"/>
  <mergeCells count="352">
    <mergeCell ref="A1:M1"/>
    <mergeCell ref="A2:M2"/>
    <mergeCell ref="A3:K3"/>
    <mergeCell ref="A4:M4"/>
    <mergeCell ref="A5:M5"/>
    <mergeCell ref="A6:M6"/>
    <mergeCell ref="C7:M7"/>
    <mergeCell ref="C8:M8"/>
    <mergeCell ref="C9:M9"/>
    <mergeCell ref="C10:M10"/>
    <mergeCell ref="C11:M11"/>
    <mergeCell ref="A12:M12"/>
    <mergeCell ref="C13:M13"/>
    <mergeCell ref="C14:M14"/>
    <mergeCell ref="C15:M15"/>
    <mergeCell ref="C16:M16"/>
    <mergeCell ref="C17:M17"/>
    <mergeCell ref="C18:M18"/>
    <mergeCell ref="C19:M19"/>
    <mergeCell ref="C20:M20"/>
    <mergeCell ref="A21:M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31:D31"/>
    <mergeCell ref="E31:F31"/>
    <mergeCell ref="H31:I31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A41:D41"/>
    <mergeCell ref="A42:B42"/>
    <mergeCell ref="A44:M44"/>
    <mergeCell ref="A45:M45"/>
    <mergeCell ref="B46:C46"/>
    <mergeCell ref="D46:E46"/>
    <mergeCell ref="F46:M46"/>
    <mergeCell ref="B47:C47"/>
    <mergeCell ref="D47:E47"/>
    <mergeCell ref="F47:M47"/>
    <mergeCell ref="B48:C48"/>
    <mergeCell ref="D48:E48"/>
    <mergeCell ref="F48:M48"/>
    <mergeCell ref="B49:C49"/>
    <mergeCell ref="D49:E49"/>
    <mergeCell ref="F49:M49"/>
    <mergeCell ref="B50:C50"/>
    <mergeCell ref="D50:E50"/>
    <mergeCell ref="F50:M50"/>
    <mergeCell ref="A51:M51"/>
    <mergeCell ref="A52:M52"/>
    <mergeCell ref="A53:A54"/>
    <mergeCell ref="B53:C54"/>
    <mergeCell ref="D53:E53"/>
    <mergeCell ref="F53:G53"/>
    <mergeCell ref="H53:I53"/>
    <mergeCell ref="J53:K53"/>
    <mergeCell ref="L53:M53"/>
    <mergeCell ref="D54:E54"/>
    <mergeCell ref="F54:G54"/>
    <mergeCell ref="H54:I54"/>
    <mergeCell ref="J54:K54"/>
    <mergeCell ref="L54:M54"/>
    <mergeCell ref="B55:C55"/>
    <mergeCell ref="D55:E55"/>
    <mergeCell ref="F55:G55"/>
    <mergeCell ref="H55:I55"/>
    <mergeCell ref="J55:K55"/>
    <mergeCell ref="L55:M55"/>
    <mergeCell ref="B56:C56"/>
    <mergeCell ref="D56:E56"/>
    <mergeCell ref="F56:M58"/>
    <mergeCell ref="B57:C57"/>
    <mergeCell ref="D57:E57"/>
    <mergeCell ref="B58:C58"/>
    <mergeCell ref="D58:E58"/>
    <mergeCell ref="A59:M59"/>
    <mergeCell ref="A60:M60"/>
    <mergeCell ref="A61:A62"/>
    <mergeCell ref="B61:C62"/>
    <mergeCell ref="D61:E61"/>
    <mergeCell ref="F61:G61"/>
    <mergeCell ref="H61:I61"/>
    <mergeCell ref="J61:K61"/>
    <mergeCell ref="L61:M61"/>
    <mergeCell ref="D62:E62"/>
    <mergeCell ref="F62:G62"/>
    <mergeCell ref="H62:I62"/>
    <mergeCell ref="J62:K62"/>
    <mergeCell ref="L62:M62"/>
    <mergeCell ref="B63:C63"/>
    <mergeCell ref="D63:E63"/>
    <mergeCell ref="F63:G63"/>
    <mergeCell ref="H63:I63"/>
    <mergeCell ref="J63:K63"/>
    <mergeCell ref="L63:M63"/>
    <mergeCell ref="B64:C64"/>
    <mergeCell ref="D64:E64"/>
    <mergeCell ref="F64:M66"/>
    <mergeCell ref="B65:C65"/>
    <mergeCell ref="D65:E65"/>
    <mergeCell ref="B66:C66"/>
    <mergeCell ref="D66:E66"/>
    <mergeCell ref="A67:M67"/>
    <mergeCell ref="A68:P68"/>
    <mergeCell ref="A69:A70"/>
    <mergeCell ref="B69:C69"/>
    <mergeCell ref="D69:E69"/>
    <mergeCell ref="F69:G69"/>
    <mergeCell ref="H69:I69"/>
    <mergeCell ref="J69:K69"/>
    <mergeCell ref="L69:M69"/>
    <mergeCell ref="N69:P69"/>
    <mergeCell ref="B70:C70"/>
    <mergeCell ref="D70:E70"/>
    <mergeCell ref="F70:G70"/>
    <mergeCell ref="H70:I70"/>
    <mergeCell ref="J70:K70"/>
    <mergeCell ref="L70:M70"/>
    <mergeCell ref="N70:P70"/>
    <mergeCell ref="A72:P72"/>
    <mergeCell ref="A73:A74"/>
    <mergeCell ref="B73:C73"/>
    <mergeCell ref="D73:E73"/>
    <mergeCell ref="F73:G73"/>
    <mergeCell ref="H73:I73"/>
    <mergeCell ref="J73:K73"/>
    <mergeCell ref="L73:M73"/>
    <mergeCell ref="N73:P73"/>
    <mergeCell ref="B74:C74"/>
    <mergeCell ref="D74:E74"/>
    <mergeCell ref="F74:G74"/>
    <mergeCell ref="H74:I74"/>
    <mergeCell ref="J74:K74"/>
    <mergeCell ref="L74:M74"/>
    <mergeCell ref="N74:P74"/>
    <mergeCell ref="A76:P76"/>
    <mergeCell ref="A77:A78"/>
    <mergeCell ref="B77:C78"/>
    <mergeCell ref="D77:E77"/>
    <mergeCell ref="F77:G77"/>
    <mergeCell ref="H77:I77"/>
    <mergeCell ref="J77:K77"/>
    <mergeCell ref="L77:M77"/>
    <mergeCell ref="N77:P78"/>
    <mergeCell ref="D78:E78"/>
    <mergeCell ref="F78:G78"/>
    <mergeCell ref="H78:I78"/>
    <mergeCell ref="J78:K78"/>
    <mergeCell ref="L78:M78"/>
    <mergeCell ref="B79:C79"/>
    <mergeCell ref="D79:E79"/>
    <mergeCell ref="F79:G79"/>
    <mergeCell ref="H79:I79"/>
    <mergeCell ref="J79:K79"/>
    <mergeCell ref="L79:M79"/>
    <mergeCell ref="N79:P79"/>
    <mergeCell ref="B80:C80"/>
    <mergeCell ref="D80:E80"/>
    <mergeCell ref="F80:M82"/>
    <mergeCell ref="N80:P80"/>
    <mergeCell ref="B81:C81"/>
    <mergeCell ref="D81:E81"/>
    <mergeCell ref="N81:P81"/>
    <mergeCell ref="B82:C82"/>
    <mergeCell ref="D82:E82"/>
    <mergeCell ref="N82:P82"/>
    <mergeCell ref="A84:C84"/>
    <mergeCell ref="D84:F84"/>
    <mergeCell ref="G84:I84"/>
    <mergeCell ref="J84:L84"/>
    <mergeCell ref="M84:O84"/>
    <mergeCell ref="A85:C86"/>
    <mergeCell ref="D85:F85"/>
    <mergeCell ref="G85:I85"/>
    <mergeCell ref="J85:L85"/>
    <mergeCell ref="M85:O85"/>
    <mergeCell ref="D86:F86"/>
    <mergeCell ref="G86:I86"/>
    <mergeCell ref="K86:L86"/>
    <mergeCell ref="N86:O86"/>
    <mergeCell ref="B87:C87"/>
    <mergeCell ref="D87:F87"/>
    <mergeCell ref="G87:I87"/>
    <mergeCell ref="K87:L87"/>
    <mergeCell ref="N87:O87"/>
    <mergeCell ref="B88:C88"/>
    <mergeCell ref="D88:F88"/>
    <mergeCell ref="G88:I88"/>
    <mergeCell ref="K88:L88"/>
    <mergeCell ref="N88:O88"/>
    <mergeCell ref="A90:C90"/>
    <mergeCell ref="D90:F90"/>
    <mergeCell ref="G90:I90"/>
    <mergeCell ref="J90:L90"/>
    <mergeCell ref="M90:O90"/>
    <mergeCell ref="A91:C92"/>
    <mergeCell ref="D91:F91"/>
    <mergeCell ref="G91:I91"/>
    <mergeCell ref="J91:L91"/>
    <mergeCell ref="M91:O91"/>
    <mergeCell ref="E92:F92"/>
    <mergeCell ref="G92:H92"/>
    <mergeCell ref="K92:L92"/>
    <mergeCell ref="M92:N92"/>
    <mergeCell ref="B93:C93"/>
    <mergeCell ref="E93:F93"/>
    <mergeCell ref="G93:H93"/>
    <mergeCell ref="K93:L93"/>
    <mergeCell ref="M93:N93"/>
    <mergeCell ref="B94:C94"/>
    <mergeCell ref="E94:F94"/>
    <mergeCell ref="G94:H94"/>
    <mergeCell ref="K94:L94"/>
    <mergeCell ref="M94:N94"/>
    <mergeCell ref="B96:D96"/>
    <mergeCell ref="E96:F96"/>
    <mergeCell ref="H96:I96"/>
    <mergeCell ref="K96:L96"/>
    <mergeCell ref="B97:D97"/>
    <mergeCell ref="E97:F97"/>
    <mergeCell ref="H97:I97"/>
    <mergeCell ref="K97:L97"/>
    <mergeCell ref="B98:D98"/>
    <mergeCell ref="E98:F98"/>
    <mergeCell ref="H98:I98"/>
    <mergeCell ref="K98:L98"/>
    <mergeCell ref="B99:D99"/>
    <mergeCell ref="E99:F99"/>
    <mergeCell ref="H99:I99"/>
    <mergeCell ref="K99:L99"/>
    <mergeCell ref="B100:D100"/>
    <mergeCell ref="E100:F100"/>
    <mergeCell ref="H100:I100"/>
    <mergeCell ref="K100:L100"/>
    <mergeCell ref="B101:D101"/>
    <mergeCell ref="E101:F101"/>
    <mergeCell ref="H101:I101"/>
    <mergeCell ref="K101:L101"/>
    <mergeCell ref="B102:D102"/>
    <mergeCell ref="E102:F102"/>
    <mergeCell ref="H102:I102"/>
    <mergeCell ref="K102:L102"/>
    <mergeCell ref="B103:D103"/>
    <mergeCell ref="E103:F103"/>
    <mergeCell ref="H103:I103"/>
    <mergeCell ref="K103:L103"/>
    <mergeCell ref="B104:D104"/>
    <mergeCell ref="E104:F104"/>
    <mergeCell ref="H104:I104"/>
    <mergeCell ref="K104:L104"/>
    <mergeCell ref="B105:D105"/>
    <mergeCell ref="E105:F105"/>
    <mergeCell ref="H105:I105"/>
    <mergeCell ref="K105:L105"/>
    <mergeCell ref="B106:D106"/>
    <mergeCell ref="E106:F106"/>
    <mergeCell ref="H106:I106"/>
    <mergeCell ref="K106:L106"/>
    <mergeCell ref="B107:D107"/>
    <mergeCell ref="E107:F107"/>
    <mergeCell ref="H107:I107"/>
    <mergeCell ref="K107:L107"/>
    <mergeCell ref="B108:D108"/>
    <mergeCell ref="E108:F108"/>
    <mergeCell ref="H108:I108"/>
    <mergeCell ref="K108:L108"/>
    <mergeCell ref="B109:D109"/>
    <mergeCell ref="E109:F109"/>
    <mergeCell ref="H109:I109"/>
    <mergeCell ref="K109:L109"/>
    <mergeCell ref="B110:D110"/>
    <mergeCell ref="E110:F110"/>
    <mergeCell ref="H110:I110"/>
    <mergeCell ref="K110:L110"/>
    <mergeCell ref="B111:D111"/>
    <mergeCell ref="E111:F111"/>
    <mergeCell ref="H111:I111"/>
    <mergeCell ref="K111:L111"/>
    <mergeCell ref="B112:D112"/>
    <mergeCell ref="E112:F112"/>
    <mergeCell ref="H112:I112"/>
    <mergeCell ref="K112:L112"/>
    <mergeCell ref="B113:D113"/>
    <mergeCell ref="E113:F113"/>
    <mergeCell ref="H113:I113"/>
    <mergeCell ref="K113:L113"/>
    <mergeCell ref="A114:L114"/>
    <mergeCell ref="A115:I115"/>
    <mergeCell ref="A116:G116"/>
    <mergeCell ref="H116:I116"/>
    <mergeCell ref="C117:G117"/>
    <mergeCell ref="H117:I117"/>
    <mergeCell ref="C118:G118"/>
    <mergeCell ref="H118:I118"/>
    <mergeCell ref="C119:G119"/>
    <mergeCell ref="H119:I119"/>
    <mergeCell ref="C120:G120"/>
    <mergeCell ref="H120:I120"/>
    <mergeCell ref="C121:G121"/>
    <mergeCell ref="H121:I121"/>
    <mergeCell ref="C122:G122"/>
    <mergeCell ref="H122:I122"/>
    <mergeCell ref="C123:G123"/>
    <mergeCell ref="H123:I123"/>
    <mergeCell ref="C124:G124"/>
    <mergeCell ref="H124:I124"/>
  </mergeCells>
  <printOptions headings="false" gridLines="false" gridLinesSet="true" horizontalCentered="false" verticalCentered="false"/>
  <pageMargins left="0.39375" right="0.39375" top="0.63125" bottom="0.63125" header="0.39375" footer="0.39375"/>
  <pageSetup paperSize="9" scale="4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51" colorId="64" zoomScale="55" zoomScaleNormal="55" zoomScalePageLayoutView="100" workbookViewId="0">
      <selection pane="topLeft" activeCell="H29" activeCellId="0" sqref="H29"/>
    </sheetView>
  </sheetViews>
  <sheetFormatPr defaultColWidth="8.71484375" defaultRowHeight="14.25" zeroHeight="false" outlineLevelRow="0" outlineLevelCol="0"/>
  <cols>
    <col collapsed="false" customWidth="true" hidden="false" outlineLevel="0" max="1" min="1" style="4" width="7.71"/>
    <col collapsed="false" customWidth="true" hidden="false" outlineLevel="0" max="2" min="2" style="4" width="5.14"/>
    <col collapsed="false" customWidth="true" hidden="false" outlineLevel="0" max="3" min="3" style="4" width="30.71"/>
    <col collapsed="false" customWidth="true" hidden="false" outlineLevel="0" max="4" min="4" style="4" width="102.14"/>
    <col collapsed="false" customWidth="true" hidden="false" outlineLevel="0" max="5" min="5" style="4" width="19.57"/>
    <col collapsed="false" customWidth="true" hidden="false" outlineLevel="0" max="6" min="6" style="4" width="15.14"/>
    <col collapsed="false" customWidth="true" hidden="false" outlineLevel="0" max="7" min="7" style="4" width="30.29"/>
    <col collapsed="false" customWidth="true" hidden="false" outlineLevel="0" max="9" min="8" style="4" width="40.29"/>
    <col collapsed="false" customWidth="true" hidden="false" outlineLevel="0" max="10" min="10" style="4" width="5.14"/>
    <col collapsed="false" customWidth="true" hidden="false" outlineLevel="0" max="11" min="11" style="4" width="7.71"/>
    <col collapsed="false" customWidth="false" hidden="false" outlineLevel="0" max="16372" min="12" style="4" width="8.71"/>
    <col collapsed="false" customWidth="true" hidden="false" outlineLevel="0" max="16384" min="16373" style="4" width="11.57"/>
  </cols>
  <sheetData>
    <row r="1" s="19" customFormat="true" ht="32.25" hidden="false" customHeight="true" outlineLevel="0" collapsed="false">
      <c r="A1" s="115" t="s">
        <v>17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="19" customFormat="true" ht="32.25" hidden="false" customHeight="true" outlineLevel="0" collapsed="false">
      <c r="A2" s="115" t="s">
        <v>18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="19" customFormat="true" ht="8.25" hidden="false" customHeight="true" outlineLevel="0" collapsed="false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XES3" s="22"/>
      <c r="XET3" s="22"/>
      <c r="XEU3" s="22"/>
      <c r="XEV3" s="22"/>
      <c r="XEW3" s="22"/>
      <c r="XEX3" s="22"/>
      <c r="XEY3" s="22"/>
      <c r="XEZ3" s="22"/>
      <c r="XFA3" s="22"/>
      <c r="XFB3" s="22"/>
      <c r="XFC3" s="22"/>
      <c r="XFD3" s="22"/>
    </row>
    <row r="4" s="22" customFormat="true" ht="42" hidden="false" customHeight="true" outlineLevel="0" collapsed="false">
      <c r="A4" s="21" t="s">
        <v>30</v>
      </c>
      <c r="B4" s="21"/>
      <c r="C4" s="21"/>
      <c r="D4" s="21"/>
      <c r="E4" s="21"/>
      <c r="F4" s="21"/>
      <c r="G4" s="21"/>
      <c r="H4" s="21"/>
      <c r="I4" s="21"/>
      <c r="J4" s="21"/>
      <c r="K4" s="21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  <c r="XFD4" s="4"/>
    </row>
    <row r="5" s="118" customFormat="true" ht="42.5" hidden="false" customHeight="true" outlineLevel="0" collapsed="false">
      <c r="A5" s="116" t="s">
        <v>142</v>
      </c>
      <c r="B5" s="116"/>
      <c r="C5" s="116"/>
      <c r="D5" s="117"/>
      <c r="E5" s="117"/>
      <c r="F5" s="117"/>
      <c r="G5" s="117"/>
      <c r="H5" s="117"/>
      <c r="I5" s="117"/>
      <c r="J5" s="117"/>
      <c r="K5" s="117"/>
      <c r="XES5" s="119"/>
      <c r="XET5" s="119"/>
      <c r="XEU5" s="119"/>
      <c r="XEV5" s="119"/>
      <c r="XEW5" s="119"/>
      <c r="XEX5" s="119"/>
      <c r="XEY5" s="119"/>
      <c r="XEZ5" s="119"/>
      <c r="XFA5" s="119"/>
      <c r="XFB5" s="119"/>
      <c r="XFC5" s="119"/>
      <c r="XFD5" s="119"/>
    </row>
    <row r="6" s="118" customFormat="true" ht="42.5" hidden="false" customHeight="true" outlineLevel="0" collapsed="false">
      <c r="A6" s="120" t="s">
        <v>143</v>
      </c>
      <c r="B6" s="120"/>
      <c r="C6" s="120"/>
      <c r="D6" s="117"/>
      <c r="E6" s="117"/>
      <c r="F6" s="117"/>
      <c r="G6" s="117"/>
      <c r="H6" s="117"/>
      <c r="I6" s="117"/>
      <c r="J6" s="117"/>
      <c r="K6" s="117"/>
      <c r="XES6" s="119"/>
      <c r="XET6" s="119"/>
      <c r="XEU6" s="119"/>
      <c r="XEV6" s="119"/>
      <c r="XEW6" s="119"/>
      <c r="XEX6" s="119"/>
      <c r="XEY6" s="119"/>
      <c r="XEZ6" s="119"/>
      <c r="XFA6" s="119"/>
      <c r="XFB6" s="119"/>
      <c r="XFC6" s="119"/>
      <c r="XFD6" s="119"/>
    </row>
    <row r="7" s="118" customFormat="true" ht="42.5" hidden="false" customHeight="true" outlineLevel="0" collapsed="false">
      <c r="A7" s="116" t="s">
        <v>144</v>
      </c>
      <c r="B7" s="116"/>
      <c r="C7" s="116"/>
      <c r="D7" s="117"/>
      <c r="E7" s="117"/>
      <c r="F7" s="117"/>
      <c r="G7" s="117"/>
      <c r="H7" s="117"/>
      <c r="I7" s="117"/>
      <c r="J7" s="117"/>
      <c r="K7" s="117"/>
      <c r="XES7" s="119"/>
      <c r="XET7" s="119"/>
      <c r="XEU7" s="119"/>
      <c r="XEV7" s="119"/>
      <c r="XEW7" s="119"/>
      <c r="XEX7" s="119"/>
      <c r="XEY7" s="119"/>
      <c r="XEZ7" s="119"/>
      <c r="XFA7" s="119"/>
      <c r="XFB7" s="119"/>
      <c r="XFC7" s="119"/>
      <c r="XFD7" s="119"/>
    </row>
    <row r="8" s="118" customFormat="true" ht="42.5" hidden="false" customHeight="true" outlineLevel="0" collapsed="false">
      <c r="A8" s="120" t="s">
        <v>145</v>
      </c>
      <c r="B8" s="120"/>
      <c r="C8" s="120"/>
      <c r="D8" s="117"/>
      <c r="E8" s="117"/>
      <c r="F8" s="117"/>
      <c r="G8" s="117"/>
      <c r="H8" s="117"/>
      <c r="I8" s="117"/>
      <c r="J8" s="117"/>
      <c r="K8" s="117"/>
      <c r="XES8" s="119"/>
      <c r="XET8" s="119"/>
      <c r="XEU8" s="119"/>
      <c r="XEV8" s="119"/>
      <c r="XEW8" s="119"/>
      <c r="XEX8" s="119"/>
      <c r="XEY8" s="119"/>
      <c r="XEZ8" s="119"/>
      <c r="XFA8" s="119"/>
      <c r="XFB8" s="119"/>
      <c r="XFC8" s="119"/>
      <c r="XFD8" s="119"/>
    </row>
    <row r="9" s="121" customFormat="true" ht="42.5" hidden="false" customHeight="true" outlineLevel="0" collapsed="false">
      <c r="A9" s="116" t="s">
        <v>146</v>
      </c>
      <c r="B9" s="116"/>
      <c r="C9" s="116"/>
      <c r="D9" s="117"/>
      <c r="E9" s="117"/>
      <c r="F9" s="117"/>
      <c r="G9" s="117"/>
      <c r="H9" s="117"/>
      <c r="I9" s="117"/>
      <c r="J9" s="117"/>
      <c r="K9" s="117"/>
      <c r="L9" s="118"/>
      <c r="XES9" s="119"/>
      <c r="XET9" s="119"/>
      <c r="XEU9" s="119"/>
      <c r="XEV9" s="119"/>
      <c r="XEW9" s="119"/>
      <c r="XEX9" s="119"/>
      <c r="XEY9" s="119"/>
      <c r="XEZ9" s="119"/>
      <c r="XFA9" s="119"/>
      <c r="XFB9" s="119"/>
      <c r="XFC9" s="119"/>
      <c r="XFD9" s="119"/>
    </row>
    <row r="10" s="119" customFormat="true" ht="42.5" hidden="false" customHeight="true" outlineLevel="0" collapsed="false">
      <c r="A10" s="120" t="s">
        <v>147</v>
      </c>
      <c r="B10" s="120"/>
      <c r="C10" s="120"/>
      <c r="D10" s="117"/>
      <c r="E10" s="117"/>
      <c r="F10" s="117"/>
      <c r="G10" s="117"/>
      <c r="H10" s="117"/>
      <c r="I10" s="117"/>
      <c r="J10" s="117"/>
      <c r="K10" s="117"/>
      <c r="L10" s="118"/>
    </row>
    <row r="11" customFormat="false" ht="8.25" hidden="false" customHeight="true" outlineLevel="0" collapsed="false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22"/>
    </row>
    <row r="12" customFormat="false" ht="42" hidden="false" customHeight="true" outlineLevel="0" collapsed="false">
      <c r="A12" s="123" t="s">
        <v>148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4"/>
    </row>
    <row r="13" customFormat="false" ht="22.7" hidden="false" customHeight="true" outlineLevel="0" collapsed="false">
      <c r="A13" s="125" t="s">
        <v>149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4"/>
    </row>
    <row r="14" customFormat="false" ht="22.7" hidden="false" customHeight="true" outlineLevel="0" collapsed="false">
      <c r="A14" s="126" t="s">
        <v>150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4"/>
    </row>
    <row r="15" customFormat="false" ht="22.7" hidden="false" customHeight="true" outlineLevel="0" collapsed="false">
      <c r="A15" s="127" t="s">
        <v>151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4"/>
    </row>
    <row r="16" customFormat="false" ht="22.7" hidden="false" customHeight="true" outlineLevel="0" collapsed="false">
      <c r="A16" s="126" t="s">
        <v>152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4"/>
    </row>
    <row r="17" customFormat="false" ht="8.25" hidden="false" customHeight="true" outlineLevel="0" collapsed="false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customFormat="false" ht="42" hidden="false" customHeight="true" outlineLevel="0" collapsed="false">
      <c r="A18" s="128" t="s">
        <v>67</v>
      </c>
      <c r="B18" s="129" t="s">
        <v>153</v>
      </c>
      <c r="C18" s="129"/>
      <c r="D18" s="129"/>
      <c r="E18" s="129"/>
      <c r="F18" s="129"/>
      <c r="G18" s="129"/>
      <c r="H18" s="129"/>
      <c r="I18" s="129"/>
      <c r="J18" s="129"/>
      <c r="K18" s="130"/>
    </row>
    <row r="19" customFormat="false" ht="27.75" hidden="false" customHeight="true" outlineLevel="0" collapsed="false">
      <c r="A19" s="131" t="n">
        <v>1</v>
      </c>
      <c r="B19" s="132" t="n">
        <v>1</v>
      </c>
      <c r="C19" s="133" t="s">
        <v>154</v>
      </c>
      <c r="D19" s="133"/>
      <c r="E19" s="133"/>
      <c r="F19" s="133"/>
      <c r="G19" s="133"/>
      <c r="H19" s="133"/>
      <c r="I19" s="133"/>
      <c r="J19" s="134"/>
      <c r="K19" s="130"/>
    </row>
    <row r="20" customFormat="false" ht="45" hidden="false" customHeight="true" outlineLevel="0" collapsed="false">
      <c r="A20" s="131"/>
      <c r="B20" s="132"/>
      <c r="C20" s="135" t="s">
        <v>155</v>
      </c>
      <c r="D20" s="135"/>
      <c r="E20" s="136" t="s">
        <v>156</v>
      </c>
      <c r="F20" s="136" t="s">
        <v>157</v>
      </c>
      <c r="G20" s="136" t="s">
        <v>158</v>
      </c>
      <c r="H20" s="136" t="s">
        <v>159</v>
      </c>
      <c r="I20" s="136" t="s">
        <v>160</v>
      </c>
      <c r="J20" s="134"/>
      <c r="K20" s="130"/>
    </row>
    <row r="21" customFormat="false" ht="27.75" hidden="false" customHeight="true" outlineLevel="0" collapsed="false">
      <c r="A21" s="131"/>
      <c r="B21" s="132"/>
      <c r="C21" s="135"/>
      <c r="D21" s="135"/>
      <c r="E21" s="136"/>
      <c r="F21" s="137" t="s">
        <v>161</v>
      </c>
      <c r="G21" s="137" t="s">
        <v>162</v>
      </c>
      <c r="H21" s="136"/>
      <c r="I21" s="137" t="s">
        <v>163</v>
      </c>
      <c r="J21" s="134"/>
      <c r="K21" s="130"/>
    </row>
    <row r="22" customFormat="false" ht="70.5" hidden="false" customHeight="true" outlineLevel="0" collapsed="false">
      <c r="A22" s="131"/>
      <c r="B22" s="132"/>
      <c r="C22" s="138" t="s">
        <v>164</v>
      </c>
      <c r="D22" s="138"/>
      <c r="E22" s="139" t="s">
        <v>165</v>
      </c>
      <c r="F22" s="140" t="n">
        <f aca="false">'1.6 - Tabela de Conversão m²'!Z130</f>
        <v>230274.73</v>
      </c>
      <c r="G22" s="141" t="n">
        <f aca="false">'1.6 - Tabela de Conversão m²'!AD129</f>
        <v>1.44659849005715</v>
      </c>
      <c r="H22" s="141" t="n">
        <f aca="false">F22*G22</f>
        <v>333115.076716317</v>
      </c>
      <c r="I22" s="141" t="n">
        <f aca="false">H22*'A - Base'!C11</f>
        <v>3997380.9205958</v>
      </c>
      <c r="J22" s="134"/>
      <c r="K22" s="130"/>
    </row>
    <row r="23" customFormat="false" ht="70.5" hidden="false" customHeight="true" outlineLevel="0" collapsed="false">
      <c r="A23" s="131"/>
      <c r="B23" s="132"/>
      <c r="C23" s="142" t="s">
        <v>166</v>
      </c>
      <c r="D23" s="142"/>
      <c r="E23" s="139" t="s">
        <v>167</v>
      </c>
      <c r="F23" s="140" t="n">
        <v>3</v>
      </c>
      <c r="G23" s="141" t="n">
        <f aca="false">'2 - Encarregado'!H123</f>
        <v>6023.1334773912</v>
      </c>
      <c r="H23" s="141" t="n">
        <f aca="false">F23*G23</f>
        <v>18069.4004321736</v>
      </c>
      <c r="I23" s="141" t="n">
        <f aca="false">H23*'A - Base'!C11</f>
        <v>216832.805186083</v>
      </c>
      <c r="J23" s="134"/>
      <c r="K23" s="130"/>
    </row>
    <row r="24" customFormat="false" ht="70.5" hidden="false" customHeight="true" outlineLevel="0" collapsed="false">
      <c r="A24" s="131"/>
      <c r="B24" s="132"/>
      <c r="C24" s="142" t="s">
        <v>168</v>
      </c>
      <c r="D24" s="142"/>
      <c r="E24" s="139" t="s">
        <v>169</v>
      </c>
      <c r="F24" s="143" t="n">
        <f aca="false">'1.3 - EPI''S'!I14+'1.3 - EPI''S'!K14+'1.3 - EPI''S'!M14+'1.3 - EPI''S'!O14+'1.3 - EPI''S'!R14</f>
        <v>60</v>
      </c>
      <c r="G24" s="141" t="n">
        <f aca="false">'1.3 - EPI''S'!G14</f>
        <v>342.36</v>
      </c>
      <c r="H24" s="141" t="n">
        <f aca="false">(F24*G24)/12</f>
        <v>1711.8</v>
      </c>
      <c r="I24" s="141" t="n">
        <f aca="false">H24*'A - Base'!C11</f>
        <v>20541.6</v>
      </c>
      <c r="J24" s="134"/>
      <c r="K24" s="134"/>
    </row>
    <row r="25" customFormat="false" ht="70.5" hidden="false" customHeight="true" outlineLevel="0" collapsed="false">
      <c r="A25" s="131"/>
      <c r="B25" s="132"/>
      <c r="C25" s="142" t="s">
        <v>170</v>
      </c>
      <c r="D25" s="142"/>
      <c r="E25" s="139" t="s">
        <v>169</v>
      </c>
      <c r="F25" s="143" t="n">
        <f aca="false">'6 - Uniformes'!H17+'6 - Uniformes'!J17+'6 - Uniformes'!L17+'6 - Uniformes'!N17+'6 - Uniformes'!Q17</f>
        <v>60</v>
      </c>
      <c r="G25" s="141" t="n">
        <f aca="false">'6 - Uniformes'!F17</f>
        <v>1547.74</v>
      </c>
      <c r="H25" s="141" t="n">
        <f aca="false">(F25*G25)/12</f>
        <v>7738.7</v>
      </c>
      <c r="I25" s="141" t="n">
        <f aca="false">H25*'A - Base'!C11</f>
        <v>92864.4</v>
      </c>
      <c r="J25" s="134"/>
      <c r="K25" s="134"/>
    </row>
    <row r="26" customFormat="false" ht="70.5" hidden="false" customHeight="true" outlineLevel="0" collapsed="false">
      <c r="A26" s="131"/>
      <c r="B26" s="132"/>
      <c r="C26" s="144" t="s">
        <v>171</v>
      </c>
      <c r="D26" s="144"/>
      <c r="E26" s="145" t="s">
        <v>172</v>
      </c>
      <c r="F26" s="145"/>
      <c r="G26" s="145"/>
      <c r="H26" s="141" t="n">
        <f aca="false">'1.2 - Equipamentos-Servente'!S19</f>
        <v>1684.1931</v>
      </c>
      <c r="I26" s="141" t="n">
        <f aca="false">H26*'A - Base'!C11</f>
        <v>20210.3172</v>
      </c>
      <c r="J26" s="134"/>
      <c r="K26" s="134"/>
    </row>
    <row r="27" customFormat="false" ht="70.5" hidden="false" customHeight="true" outlineLevel="0" collapsed="false">
      <c r="A27" s="131"/>
      <c r="B27" s="132"/>
      <c r="C27" s="144" t="s">
        <v>173</v>
      </c>
      <c r="D27" s="144"/>
      <c r="E27" s="145" t="s">
        <v>172</v>
      </c>
      <c r="F27" s="145"/>
      <c r="G27" s="145"/>
      <c r="H27" s="141" t="n">
        <f aca="false">'1.5 - Utensílios'!P28/12</f>
        <v>2445.38416666667</v>
      </c>
      <c r="I27" s="141" t="n">
        <f aca="false">H27*'A - Base'!C11</f>
        <v>29344.61</v>
      </c>
      <c r="J27" s="134"/>
      <c r="K27" s="134"/>
    </row>
    <row r="28" customFormat="false" ht="70.5" hidden="false" customHeight="true" outlineLevel="0" collapsed="false">
      <c r="A28" s="131"/>
      <c r="B28" s="132"/>
      <c r="C28" s="144" t="s">
        <v>174</v>
      </c>
      <c r="D28" s="144"/>
      <c r="E28" s="145" t="s">
        <v>172</v>
      </c>
      <c r="F28" s="145"/>
      <c r="G28" s="145"/>
      <c r="H28" s="141" t="n">
        <f aca="false">'1.4 - Insumos'!Q39</f>
        <v>30183.479736534</v>
      </c>
      <c r="I28" s="141" t="n">
        <f aca="false">H28*'A - Base'!C11</f>
        <v>362201.756838408</v>
      </c>
      <c r="J28" s="134"/>
      <c r="K28" s="134"/>
      <c r="M28" s="146"/>
    </row>
    <row r="29" customFormat="false" ht="27.75" hidden="false" customHeight="true" outlineLevel="0" collapsed="false">
      <c r="A29" s="131"/>
      <c r="B29" s="132"/>
      <c r="C29" s="147" t="s">
        <v>175</v>
      </c>
      <c r="D29" s="147"/>
      <c r="E29" s="147" t="s">
        <v>176</v>
      </c>
      <c r="F29" s="148" t="n">
        <f aca="false">F22</f>
        <v>230274.73</v>
      </c>
      <c r="G29" s="149" t="n">
        <f aca="false">H29/F29</f>
        <v>1.71511669626837</v>
      </c>
      <c r="H29" s="150" t="n">
        <f aca="false">H22+H23+H24+H25+H26+H27+H28</f>
        <v>394948.034151691</v>
      </c>
      <c r="I29" s="151" t="n">
        <f aca="false">H29*12</f>
        <v>4739376.4098203</v>
      </c>
      <c r="J29" s="134"/>
      <c r="K29" s="130"/>
    </row>
    <row r="30" customFormat="false" ht="27.75" hidden="false" customHeight="true" outlineLevel="0" collapsed="false">
      <c r="A30" s="131"/>
      <c r="B30" s="152" t="n">
        <v>2</v>
      </c>
      <c r="C30" s="153" t="s">
        <v>177</v>
      </c>
      <c r="D30" s="153"/>
      <c r="E30" s="153"/>
      <c r="F30" s="153"/>
      <c r="G30" s="153"/>
      <c r="H30" s="153"/>
      <c r="I30" s="153"/>
      <c r="J30" s="154"/>
      <c r="K30" s="130"/>
    </row>
    <row r="31" customFormat="false" ht="45" hidden="false" customHeight="true" outlineLevel="0" collapsed="false">
      <c r="A31" s="131"/>
      <c r="B31" s="152"/>
      <c r="C31" s="155" t="s">
        <v>155</v>
      </c>
      <c r="D31" s="155"/>
      <c r="E31" s="156" t="s">
        <v>156</v>
      </c>
      <c r="F31" s="156" t="s">
        <v>157</v>
      </c>
      <c r="G31" s="156" t="s">
        <v>158</v>
      </c>
      <c r="H31" s="156" t="s">
        <v>159</v>
      </c>
      <c r="I31" s="156" t="s">
        <v>160</v>
      </c>
      <c r="J31" s="154"/>
      <c r="K31" s="130"/>
    </row>
    <row r="32" customFormat="false" ht="27.75" hidden="false" customHeight="true" outlineLevel="0" collapsed="false">
      <c r="A32" s="131"/>
      <c r="B32" s="152"/>
      <c r="C32" s="155"/>
      <c r="D32" s="155"/>
      <c r="E32" s="156"/>
      <c r="F32" s="157" t="s">
        <v>161</v>
      </c>
      <c r="G32" s="157" t="s">
        <v>162</v>
      </c>
      <c r="H32" s="157" t="s">
        <v>178</v>
      </c>
      <c r="I32" s="157" t="s">
        <v>163</v>
      </c>
      <c r="J32" s="154"/>
      <c r="K32" s="130"/>
    </row>
    <row r="33" customFormat="false" ht="70.5" hidden="false" customHeight="true" outlineLevel="0" collapsed="false">
      <c r="A33" s="131"/>
      <c r="B33" s="152"/>
      <c r="C33" s="158" t="s">
        <v>179</v>
      </c>
      <c r="D33" s="158"/>
      <c r="E33" s="139" t="s">
        <v>165</v>
      </c>
      <c r="F33" s="140" t="n">
        <f aca="false">'C - Áreas das Unidades'!B26</f>
        <v>233</v>
      </c>
      <c r="G33" s="141" t="n">
        <f aca="false">'3.2 - Tabela de Conv. Limpador'!F18</f>
        <v>2.2606824622446</v>
      </c>
      <c r="H33" s="141" t="n">
        <f aca="false">G33*F33*2</f>
        <v>1053.47802740599</v>
      </c>
      <c r="I33" s="141" t="n">
        <f aca="false">H33*12</f>
        <v>12641.7363288718</v>
      </c>
      <c r="J33" s="154"/>
      <c r="K33" s="130"/>
    </row>
    <row r="34" customFormat="false" ht="70.5" hidden="false" customHeight="true" outlineLevel="0" collapsed="false">
      <c r="A34" s="131"/>
      <c r="B34" s="152"/>
      <c r="C34" s="142" t="s">
        <v>180</v>
      </c>
      <c r="D34" s="142"/>
      <c r="E34" s="139" t="s">
        <v>169</v>
      </c>
      <c r="F34" s="143" t="n">
        <v>1</v>
      </c>
      <c r="G34" s="141" t="n">
        <f aca="false">'3.1 - EPI e Insumos e Utensílio'!J15</f>
        <v>487.029</v>
      </c>
      <c r="H34" s="141" t="n">
        <f aca="false">G34*F34</f>
        <v>487.029</v>
      </c>
      <c r="I34" s="141" t="n">
        <f aca="false">H34*12</f>
        <v>5844.348</v>
      </c>
      <c r="J34" s="154"/>
      <c r="K34" s="130"/>
    </row>
    <row r="35" customFormat="false" ht="70.5" hidden="false" customHeight="true" outlineLevel="0" collapsed="false">
      <c r="A35" s="131"/>
      <c r="B35" s="152"/>
      <c r="C35" s="144" t="s">
        <v>181</v>
      </c>
      <c r="D35" s="144"/>
      <c r="E35" s="139" t="s">
        <v>169</v>
      </c>
      <c r="F35" s="143" t="s">
        <v>182</v>
      </c>
      <c r="G35" s="141"/>
      <c r="H35" s="141" t="n">
        <f aca="false">G35/12</f>
        <v>0</v>
      </c>
      <c r="I35" s="141" t="n">
        <f aca="false">H35*12</f>
        <v>0</v>
      </c>
      <c r="J35" s="154"/>
      <c r="K35" s="130"/>
    </row>
    <row r="36" customFormat="false" ht="70.5" hidden="false" customHeight="true" outlineLevel="0" collapsed="false">
      <c r="A36" s="131"/>
      <c r="B36" s="152"/>
      <c r="C36" s="144" t="s">
        <v>183</v>
      </c>
      <c r="D36" s="144"/>
      <c r="E36" s="139"/>
      <c r="F36" s="139"/>
      <c r="G36" s="139"/>
      <c r="H36" s="141" t="n">
        <f aca="false">'3.1 - EPI e Insumos e Utensílio'!J32</f>
        <v>6.99333333333333</v>
      </c>
      <c r="I36" s="141" t="n">
        <f aca="false">H36*12</f>
        <v>83.92</v>
      </c>
      <c r="J36" s="154"/>
      <c r="K36" s="130"/>
      <c r="P36" s="4" t="n">
        <f aca="false">G33*F33*2</f>
        <v>1053.47802740599</v>
      </c>
    </row>
    <row r="37" customFormat="false" ht="70.5" hidden="false" customHeight="true" outlineLevel="0" collapsed="false">
      <c r="A37" s="131"/>
      <c r="B37" s="152"/>
      <c r="C37" s="144" t="s">
        <v>184</v>
      </c>
      <c r="D37" s="144"/>
      <c r="E37" s="139"/>
      <c r="F37" s="139"/>
      <c r="G37" s="139"/>
      <c r="H37" s="141" t="n">
        <f aca="false">'3.1 - EPI e Insumos e Utensílio'!I23</f>
        <v>105.48</v>
      </c>
      <c r="I37" s="141" t="n">
        <f aca="false">H37*12</f>
        <v>1265.76</v>
      </c>
      <c r="J37" s="154"/>
      <c r="K37" s="130"/>
    </row>
    <row r="38" customFormat="false" ht="27.75" hidden="false" customHeight="true" outlineLevel="0" collapsed="false">
      <c r="A38" s="131"/>
      <c r="B38" s="152"/>
      <c r="C38" s="159" t="s">
        <v>185</v>
      </c>
      <c r="D38" s="159"/>
      <c r="E38" s="159" t="s">
        <v>176</v>
      </c>
      <c r="F38" s="160" t="n">
        <f aca="false">F33</f>
        <v>233</v>
      </c>
      <c r="G38" s="161" t="n">
        <f aca="false">H38/F38</f>
        <v>7.09433631218592</v>
      </c>
      <c r="H38" s="162" t="n">
        <f aca="false">H33+H34+H35+H36+H37</f>
        <v>1652.98036073932</v>
      </c>
      <c r="I38" s="163" t="n">
        <f aca="false">I33+I34+I35+I36+I37</f>
        <v>19835.7643288718</v>
      </c>
      <c r="J38" s="154"/>
      <c r="K38" s="130"/>
    </row>
    <row r="39" customFormat="false" ht="27.75" hidden="false" customHeight="true" outlineLevel="0" collapsed="false">
      <c r="A39" s="131"/>
      <c r="B39" s="164" t="n">
        <v>3</v>
      </c>
      <c r="C39" s="165" t="s">
        <v>186</v>
      </c>
      <c r="D39" s="165"/>
      <c r="E39" s="165"/>
      <c r="F39" s="165"/>
      <c r="G39" s="165"/>
      <c r="H39" s="165"/>
      <c r="I39" s="165"/>
      <c r="J39" s="166"/>
      <c r="K39" s="130"/>
    </row>
    <row r="40" customFormat="false" ht="55" hidden="false" customHeight="true" outlineLevel="0" collapsed="false">
      <c r="A40" s="131"/>
      <c r="B40" s="164"/>
      <c r="C40" s="167" t="s">
        <v>155</v>
      </c>
      <c r="D40" s="167"/>
      <c r="E40" s="167" t="s">
        <v>156</v>
      </c>
      <c r="F40" s="168" t="s">
        <v>187</v>
      </c>
      <c r="G40" s="168" t="s">
        <v>158</v>
      </c>
      <c r="H40" s="168" t="s">
        <v>159</v>
      </c>
      <c r="I40" s="168" t="s">
        <v>160</v>
      </c>
      <c r="J40" s="166"/>
      <c r="K40" s="130"/>
    </row>
    <row r="41" customFormat="false" ht="27.75" hidden="false" customHeight="true" outlineLevel="0" collapsed="false">
      <c r="A41" s="131"/>
      <c r="B41" s="164"/>
      <c r="C41" s="167"/>
      <c r="D41" s="167"/>
      <c r="E41" s="167"/>
      <c r="F41" s="169" t="s">
        <v>161</v>
      </c>
      <c r="G41" s="169" t="s">
        <v>162</v>
      </c>
      <c r="H41" s="169" t="s">
        <v>188</v>
      </c>
      <c r="I41" s="169" t="s">
        <v>163</v>
      </c>
      <c r="J41" s="166"/>
      <c r="K41" s="130"/>
    </row>
    <row r="42" customFormat="false" ht="98.25" hidden="false" customHeight="true" outlineLevel="0" collapsed="false">
      <c r="A42" s="131"/>
      <c r="B42" s="164"/>
      <c r="C42" s="158" t="s">
        <v>189</v>
      </c>
      <c r="D42" s="158"/>
      <c r="E42" s="139" t="s">
        <v>190</v>
      </c>
      <c r="F42" s="143" t="n">
        <v>48</v>
      </c>
      <c r="G42" s="170" t="n">
        <v>440</v>
      </c>
      <c r="H42" s="171" t="n">
        <f aca="false">F42*G42</f>
        <v>21120</v>
      </c>
      <c r="I42" s="171" t="n">
        <f aca="false">H42*12</f>
        <v>253440</v>
      </c>
      <c r="J42" s="166"/>
      <c r="K42" s="130"/>
    </row>
    <row r="43" customFormat="false" ht="70.5" hidden="false" customHeight="true" outlineLevel="0" collapsed="false">
      <c r="A43" s="131"/>
      <c r="B43" s="164"/>
      <c r="C43" s="144" t="s">
        <v>191</v>
      </c>
      <c r="D43" s="144"/>
      <c r="E43" s="139" t="s">
        <v>169</v>
      </c>
      <c r="F43" s="143" t="s">
        <v>182</v>
      </c>
      <c r="G43" s="141" t="s">
        <v>192</v>
      </c>
      <c r="H43" s="141" t="n">
        <v>0</v>
      </c>
      <c r="I43" s="171" t="n">
        <v>0</v>
      </c>
      <c r="J43" s="166"/>
      <c r="K43" s="130"/>
    </row>
    <row r="44" customFormat="false" ht="27.75" hidden="false" customHeight="true" outlineLevel="0" collapsed="false">
      <c r="A44" s="131"/>
      <c r="B44" s="164"/>
      <c r="C44" s="172" t="s">
        <v>193</v>
      </c>
      <c r="D44" s="172"/>
      <c r="E44" s="173" t="s">
        <v>194</v>
      </c>
      <c r="F44" s="174" t="n">
        <f aca="false">F42</f>
        <v>48</v>
      </c>
      <c r="G44" s="175" t="s">
        <v>195</v>
      </c>
      <c r="H44" s="175" t="n">
        <f aca="false">H42+H43</f>
        <v>21120</v>
      </c>
      <c r="I44" s="175" t="n">
        <f aca="false">I42+I43</f>
        <v>253440</v>
      </c>
      <c r="J44" s="166"/>
      <c r="K44" s="130"/>
    </row>
    <row r="45" customFormat="false" ht="27.75" hidden="false" customHeight="true" outlineLevel="0" collapsed="false">
      <c r="A45" s="131"/>
      <c r="B45" s="176"/>
      <c r="C45" s="177" t="s">
        <v>196</v>
      </c>
      <c r="D45" s="177"/>
      <c r="E45" s="178"/>
      <c r="F45" s="179"/>
      <c r="G45" s="180"/>
      <c r="H45" s="180"/>
      <c r="I45" s="180"/>
      <c r="J45" s="181"/>
      <c r="K45" s="130"/>
    </row>
    <row r="46" customFormat="false" ht="45" hidden="false" customHeight="true" outlineLevel="0" collapsed="false">
      <c r="A46" s="131"/>
      <c r="B46" s="132" t="n">
        <v>4</v>
      </c>
      <c r="C46" s="182" t="s">
        <v>155</v>
      </c>
      <c r="D46" s="182"/>
      <c r="E46" s="183" t="s">
        <v>156</v>
      </c>
      <c r="F46" s="184" t="s">
        <v>157</v>
      </c>
      <c r="G46" s="184" t="s">
        <v>158</v>
      </c>
      <c r="H46" s="184" t="s">
        <v>159</v>
      </c>
      <c r="I46" s="185" t="s">
        <v>160</v>
      </c>
      <c r="J46" s="186"/>
      <c r="K46" s="130"/>
    </row>
    <row r="47" customFormat="false" ht="27.75" hidden="false" customHeight="true" outlineLevel="0" collapsed="false">
      <c r="A47" s="131"/>
      <c r="B47" s="132"/>
      <c r="C47" s="182"/>
      <c r="D47" s="182"/>
      <c r="E47" s="183"/>
      <c r="F47" s="187" t="s">
        <v>161</v>
      </c>
      <c r="G47" s="187" t="s">
        <v>162</v>
      </c>
      <c r="H47" s="187" t="s">
        <v>188</v>
      </c>
      <c r="I47" s="187" t="s">
        <v>163</v>
      </c>
      <c r="J47" s="186"/>
      <c r="K47" s="130"/>
    </row>
    <row r="48" customFormat="false" ht="101.15" hidden="false" customHeight="true" outlineLevel="0" collapsed="false">
      <c r="A48" s="131"/>
      <c r="B48" s="132"/>
      <c r="C48" s="188" t="s">
        <v>197</v>
      </c>
      <c r="D48" s="188"/>
      <c r="E48" s="189" t="s">
        <v>167</v>
      </c>
      <c r="F48" s="190" t="n">
        <v>3</v>
      </c>
      <c r="G48" s="191" t="n">
        <f aca="false">'4 - Jardineiro'!H123</f>
        <v>5516.58793156838</v>
      </c>
      <c r="H48" s="191" t="n">
        <f aca="false">G48*F48</f>
        <v>16549.7637947051</v>
      </c>
      <c r="I48" s="191" t="n">
        <f aca="false">H48*'A - Base'!C11</f>
        <v>198597.165536462</v>
      </c>
      <c r="J48" s="186"/>
      <c r="K48" s="130"/>
    </row>
    <row r="49" customFormat="false" ht="70.5" hidden="false" customHeight="true" outlineLevel="0" collapsed="false">
      <c r="A49" s="131"/>
      <c r="B49" s="132"/>
      <c r="C49" s="142" t="s">
        <v>198</v>
      </c>
      <c r="D49" s="142"/>
      <c r="E49" s="139" t="s">
        <v>169</v>
      </c>
      <c r="F49" s="143" t="n">
        <v>1</v>
      </c>
      <c r="G49" s="141" t="n">
        <f aca="false">'3.1 - EPI e Insumos e Utensílio'!J31</f>
        <v>6.99333333333333</v>
      </c>
      <c r="H49" s="141" t="n">
        <f aca="false">'4.1 - EPI''S e Insumos - Jardina'!I20</f>
        <v>153.125</v>
      </c>
      <c r="I49" s="141" t="n">
        <f aca="false">H49*12</f>
        <v>1837.5</v>
      </c>
      <c r="J49" s="186"/>
      <c r="K49" s="130"/>
    </row>
    <row r="50" customFormat="false" ht="70.5" hidden="false" customHeight="true" outlineLevel="0" collapsed="false">
      <c r="A50" s="131"/>
      <c r="B50" s="132"/>
      <c r="C50" s="142" t="s">
        <v>199</v>
      </c>
      <c r="D50" s="142"/>
      <c r="E50" s="139" t="s">
        <v>169</v>
      </c>
      <c r="F50" s="143" t="n">
        <v>1</v>
      </c>
      <c r="G50" s="141" t="n">
        <f aca="false">'6 - Uniformes'!F19</f>
        <v>1547.74</v>
      </c>
      <c r="H50" s="141" t="n">
        <f aca="false">G50/12</f>
        <v>128.978333333333</v>
      </c>
      <c r="I50" s="141" t="n">
        <f aca="false">H50*12</f>
        <v>1547.74</v>
      </c>
      <c r="J50" s="192"/>
      <c r="K50" s="130"/>
    </row>
    <row r="51" customFormat="false" ht="70.5" hidden="false" customHeight="true" outlineLevel="0" collapsed="false">
      <c r="A51" s="131"/>
      <c r="B51" s="132"/>
      <c r="C51" s="144" t="s">
        <v>200</v>
      </c>
      <c r="D51" s="144"/>
      <c r="E51" s="139"/>
      <c r="F51" s="139"/>
      <c r="G51" s="139"/>
      <c r="H51" s="141" t="n">
        <f aca="false">'4.2 - Equipamentos-Jardinagem'!M22</f>
        <v>192.93525</v>
      </c>
      <c r="I51" s="141" t="n">
        <f aca="false">H51*12</f>
        <v>2315.223</v>
      </c>
      <c r="J51" s="192"/>
      <c r="K51" s="130"/>
    </row>
    <row r="52" customFormat="false" ht="70.5" hidden="false" customHeight="true" outlineLevel="0" collapsed="false">
      <c r="A52" s="131"/>
      <c r="B52" s="132"/>
      <c r="C52" s="144" t="s">
        <v>201</v>
      </c>
      <c r="D52" s="144"/>
      <c r="E52" s="139"/>
      <c r="F52" s="139"/>
      <c r="G52" s="139"/>
      <c r="H52" s="141" t="n">
        <f aca="false">'4.1 - EPI''S e Insumos - Jardina'!I32</f>
        <v>446</v>
      </c>
      <c r="I52" s="141" t="n">
        <f aca="false">H52*12</f>
        <v>5352</v>
      </c>
      <c r="J52" s="192"/>
      <c r="K52" s="130"/>
    </row>
    <row r="53" customFormat="false" ht="27.75" hidden="false" customHeight="true" outlineLevel="0" collapsed="false">
      <c r="A53" s="131"/>
      <c r="B53" s="132"/>
      <c r="C53" s="193" t="s">
        <v>202</v>
      </c>
      <c r="D53" s="193"/>
      <c r="E53" s="193" t="s">
        <v>203</v>
      </c>
      <c r="F53" s="194" t="n">
        <f aca="false">SUM(F48)</f>
        <v>3</v>
      </c>
      <c r="G53" s="195" t="n">
        <f aca="false">H53/F48</f>
        <v>5823.60079267949</v>
      </c>
      <c r="H53" s="195" t="n">
        <f aca="false">H48+H49+H50+H51+H52</f>
        <v>17470.8023780385</v>
      </c>
      <c r="I53" s="195" t="n">
        <f aca="false">I48+I49+I50+I51+I52</f>
        <v>209649.628536462</v>
      </c>
      <c r="J53" s="181"/>
      <c r="K53" s="130"/>
    </row>
    <row r="54" customFormat="false" ht="27.75" hidden="false" customHeight="true" outlineLevel="0" collapsed="false">
      <c r="A54" s="131"/>
      <c r="B54" s="196"/>
      <c r="C54" s="197" t="s">
        <v>204</v>
      </c>
      <c r="D54" s="197"/>
      <c r="E54" s="196"/>
      <c r="F54" s="198"/>
      <c r="G54" s="199"/>
      <c r="H54" s="199"/>
      <c r="I54" s="199"/>
      <c r="J54" s="200"/>
      <c r="K54" s="130"/>
    </row>
    <row r="55" customFormat="false" ht="45" hidden="false" customHeight="true" outlineLevel="0" collapsed="false">
      <c r="A55" s="131"/>
      <c r="B55" s="152" t="n">
        <v>5</v>
      </c>
      <c r="C55" s="155" t="s">
        <v>155</v>
      </c>
      <c r="D55" s="155"/>
      <c r="E55" s="155" t="s">
        <v>156</v>
      </c>
      <c r="F55" s="156" t="s">
        <v>157</v>
      </c>
      <c r="G55" s="156" t="s">
        <v>158</v>
      </c>
      <c r="H55" s="156" t="s">
        <v>205</v>
      </c>
      <c r="I55" s="201" t="s">
        <v>160</v>
      </c>
      <c r="J55" s="154"/>
      <c r="K55" s="130"/>
    </row>
    <row r="56" customFormat="false" ht="27.75" hidden="false" customHeight="true" outlineLevel="0" collapsed="false">
      <c r="A56" s="131"/>
      <c r="B56" s="152"/>
      <c r="C56" s="155"/>
      <c r="D56" s="155"/>
      <c r="E56" s="155"/>
      <c r="F56" s="157" t="s">
        <v>161</v>
      </c>
      <c r="G56" s="157" t="s">
        <v>162</v>
      </c>
      <c r="H56" s="157" t="s">
        <v>188</v>
      </c>
      <c r="I56" s="202" t="s">
        <v>206</v>
      </c>
      <c r="J56" s="154"/>
      <c r="K56" s="130"/>
    </row>
    <row r="57" customFormat="false" ht="108" hidden="false" customHeight="true" outlineLevel="0" collapsed="false">
      <c r="A57" s="131"/>
      <c r="B57" s="152"/>
      <c r="C57" s="158" t="s">
        <v>207</v>
      </c>
      <c r="D57" s="158"/>
      <c r="E57" s="139" t="s">
        <v>165</v>
      </c>
      <c r="F57" s="140" t="n">
        <f aca="false">'C - Áreas das Unidades'!B31</f>
        <v>227352</v>
      </c>
      <c r="G57" s="170" t="n">
        <v>0.3</v>
      </c>
      <c r="H57" s="203" t="n">
        <f aca="false">G57*F57</f>
        <v>68205.6</v>
      </c>
      <c r="I57" s="203" t="n">
        <f aca="false">H57*4</f>
        <v>272822.4</v>
      </c>
      <c r="J57" s="154"/>
      <c r="K57" s="130"/>
    </row>
    <row r="58" customFormat="false" ht="27.75" hidden="false" customHeight="true" outlineLevel="0" collapsed="false">
      <c r="A58" s="131"/>
      <c r="B58" s="152"/>
      <c r="C58" s="159" t="n">
        <v>9</v>
      </c>
      <c r="D58" s="159"/>
      <c r="E58" s="159" t="s">
        <v>176</v>
      </c>
      <c r="F58" s="204" t="n">
        <f aca="false">SUM(F57)</f>
        <v>227352</v>
      </c>
      <c r="G58" s="205" t="n">
        <f aca="false">SUM(G57)</f>
        <v>0.3</v>
      </c>
      <c r="H58" s="205" t="n">
        <f aca="false">SUM(H57)</f>
        <v>68205.6</v>
      </c>
      <c r="I58" s="205" t="n">
        <f aca="false">SUM(I57)</f>
        <v>272822.4</v>
      </c>
      <c r="J58" s="154"/>
      <c r="K58" s="130"/>
    </row>
    <row r="59" customFormat="false" ht="27.75" hidden="false" customHeight="true" outlineLevel="0" collapsed="false">
      <c r="A59" s="131"/>
      <c r="B59" s="206"/>
      <c r="C59" s="207" t="s">
        <v>208</v>
      </c>
      <c r="D59" s="207"/>
      <c r="E59" s="206"/>
      <c r="F59" s="208"/>
      <c r="G59" s="209"/>
      <c r="H59" s="209"/>
      <c r="I59" s="209"/>
      <c r="J59" s="210"/>
      <c r="K59" s="130"/>
    </row>
    <row r="60" customFormat="false" ht="45" hidden="false" customHeight="true" outlineLevel="0" collapsed="false">
      <c r="A60" s="131"/>
      <c r="B60" s="164" t="n">
        <v>6</v>
      </c>
      <c r="C60" s="167" t="s">
        <v>155</v>
      </c>
      <c r="D60" s="167"/>
      <c r="E60" s="167" t="s">
        <v>156</v>
      </c>
      <c r="F60" s="168" t="s">
        <v>157</v>
      </c>
      <c r="G60" s="168" t="s">
        <v>158</v>
      </c>
      <c r="H60" s="168" t="s">
        <v>205</v>
      </c>
      <c r="I60" s="168" t="s">
        <v>160</v>
      </c>
      <c r="J60" s="211"/>
      <c r="K60" s="130"/>
    </row>
    <row r="61" customFormat="false" ht="27.75" hidden="false" customHeight="true" outlineLevel="0" collapsed="false">
      <c r="A61" s="131"/>
      <c r="B61" s="164"/>
      <c r="C61" s="167"/>
      <c r="D61" s="167"/>
      <c r="E61" s="167"/>
      <c r="F61" s="169" t="s">
        <v>161</v>
      </c>
      <c r="G61" s="169" t="s">
        <v>162</v>
      </c>
      <c r="H61" s="169" t="s">
        <v>188</v>
      </c>
      <c r="I61" s="169" t="s">
        <v>163</v>
      </c>
      <c r="J61" s="211"/>
      <c r="K61" s="130"/>
    </row>
    <row r="62" customFormat="false" ht="98.25" hidden="false" customHeight="true" outlineLevel="0" collapsed="false">
      <c r="A62" s="131"/>
      <c r="B62" s="164"/>
      <c r="C62" s="158" t="s">
        <v>209</v>
      </c>
      <c r="D62" s="158"/>
      <c r="E62" s="139" t="s">
        <v>165</v>
      </c>
      <c r="F62" s="140" t="n">
        <f aca="false">'C - Áreas das Unidades'!B36</f>
        <v>54134</v>
      </c>
      <c r="G62" s="170" t="n">
        <v>0.46</v>
      </c>
      <c r="H62" s="203" t="n">
        <f aca="false">G62*F62</f>
        <v>24901.64</v>
      </c>
      <c r="I62" s="203" t="n">
        <f aca="false">H62*'A - Base'!C11</f>
        <v>298819.68</v>
      </c>
      <c r="J62" s="211"/>
      <c r="K62" s="130"/>
    </row>
    <row r="63" customFormat="false" ht="27.75" hidden="false" customHeight="true" outlineLevel="0" collapsed="false">
      <c r="A63" s="131"/>
      <c r="B63" s="164"/>
      <c r="C63" s="172" t="s">
        <v>210</v>
      </c>
      <c r="D63" s="172"/>
      <c r="E63" s="172" t="s">
        <v>176</v>
      </c>
      <c r="F63" s="174" t="n">
        <f aca="false">SUM(F62)</f>
        <v>54134</v>
      </c>
      <c r="G63" s="212" t="n">
        <f aca="false">SUM(G62)</f>
        <v>0.46</v>
      </c>
      <c r="H63" s="175" t="n">
        <f aca="false">SUM(H62)</f>
        <v>24901.64</v>
      </c>
      <c r="I63" s="175" t="n">
        <f aca="false">SUM(I62)</f>
        <v>298819.68</v>
      </c>
      <c r="J63" s="211"/>
      <c r="K63" s="130"/>
    </row>
    <row r="64" customFormat="false" ht="27.75" hidden="false" customHeight="true" outlineLevel="0" collapsed="false">
      <c r="A64" s="131"/>
      <c r="B64" s="178"/>
      <c r="C64" s="177" t="s">
        <v>211</v>
      </c>
      <c r="D64" s="177"/>
      <c r="E64" s="178"/>
      <c r="F64" s="179"/>
      <c r="G64" s="180"/>
      <c r="H64" s="180"/>
      <c r="I64" s="180"/>
      <c r="J64" s="181"/>
      <c r="K64" s="130"/>
    </row>
    <row r="65" customFormat="false" ht="45" hidden="false" customHeight="true" outlineLevel="0" collapsed="false">
      <c r="A65" s="131"/>
      <c r="B65" s="132" t="n">
        <v>7</v>
      </c>
      <c r="C65" s="213" t="s">
        <v>155</v>
      </c>
      <c r="D65" s="213"/>
      <c r="E65" s="213" t="s">
        <v>156</v>
      </c>
      <c r="F65" s="214" t="s">
        <v>157</v>
      </c>
      <c r="G65" s="214" t="s">
        <v>158</v>
      </c>
      <c r="H65" s="214" t="s">
        <v>205</v>
      </c>
      <c r="I65" s="214" t="s">
        <v>160</v>
      </c>
      <c r="J65" s="186"/>
      <c r="K65" s="130"/>
    </row>
    <row r="66" customFormat="false" ht="27.75" hidden="false" customHeight="true" outlineLevel="0" collapsed="false">
      <c r="A66" s="131"/>
      <c r="B66" s="132"/>
      <c r="C66" s="213"/>
      <c r="D66" s="213"/>
      <c r="E66" s="213"/>
      <c r="F66" s="215" t="s">
        <v>161</v>
      </c>
      <c r="G66" s="215" t="s">
        <v>162</v>
      </c>
      <c r="H66" s="215" t="s">
        <v>188</v>
      </c>
      <c r="I66" s="215" t="s">
        <v>212</v>
      </c>
      <c r="J66" s="186"/>
      <c r="K66" s="130"/>
    </row>
    <row r="67" customFormat="false" ht="126.75" hidden="false" customHeight="true" outlineLevel="0" collapsed="false">
      <c r="A67" s="131"/>
      <c r="B67" s="132"/>
      <c r="C67" s="158" t="s">
        <v>213</v>
      </c>
      <c r="D67" s="158"/>
      <c r="E67" s="139" t="s">
        <v>214</v>
      </c>
      <c r="F67" s="216" t="n">
        <f aca="false">'7 - Reservatórios d''Água'!E21</f>
        <v>135500</v>
      </c>
      <c r="G67" s="217" t="n">
        <f aca="false">'7 - Reservatórios d''Água'!H22</f>
        <v>0.0707060516605166</v>
      </c>
      <c r="H67" s="218" t="n">
        <f aca="false">G67*F67</f>
        <v>9580.67</v>
      </c>
      <c r="I67" s="218" t="n">
        <f aca="false">H67*2</f>
        <v>19161.34</v>
      </c>
      <c r="J67" s="186"/>
      <c r="K67" s="130"/>
    </row>
    <row r="68" customFormat="false" ht="27.75" hidden="false" customHeight="true" outlineLevel="0" collapsed="false">
      <c r="A68" s="131"/>
      <c r="B68" s="132"/>
      <c r="C68" s="193" t="s">
        <v>215</v>
      </c>
      <c r="D68" s="193"/>
      <c r="E68" s="193" t="s">
        <v>203</v>
      </c>
      <c r="F68" s="194" t="n">
        <f aca="false">SUM(F67)</f>
        <v>135500</v>
      </c>
      <c r="G68" s="219" t="n">
        <f aca="false">SUM(G67)</f>
        <v>0.0707060516605166</v>
      </c>
      <c r="H68" s="195" t="n">
        <f aca="false">SUM(H67)</f>
        <v>9580.67</v>
      </c>
      <c r="I68" s="195" t="n">
        <f aca="false">SUM(I67)</f>
        <v>19161.34</v>
      </c>
      <c r="J68" s="186"/>
      <c r="K68" s="130"/>
    </row>
    <row r="69" customFormat="false" ht="42" hidden="false" customHeight="true" outlineLevel="0" collapsed="false">
      <c r="A69" s="131"/>
      <c r="B69" s="220" t="s">
        <v>216</v>
      </c>
      <c r="C69" s="220"/>
      <c r="D69" s="220"/>
      <c r="E69" s="220"/>
      <c r="F69" s="220"/>
      <c r="G69" s="220"/>
      <c r="H69" s="220"/>
      <c r="I69" s="221" t="n">
        <f aca="false">I29+I38+I44+I53+I58+I63+I68</f>
        <v>5813105.22268563</v>
      </c>
      <c r="J69" s="221"/>
      <c r="K69" s="221"/>
    </row>
    <row r="70" customFormat="false" ht="42" hidden="false" customHeight="true" outlineLevel="0" collapsed="false">
      <c r="A70" s="222" t="s">
        <v>217</v>
      </c>
      <c r="B70" s="222"/>
      <c r="C70" s="222"/>
      <c r="D70" s="222"/>
      <c r="E70" s="222"/>
      <c r="F70" s="222"/>
      <c r="G70" s="222"/>
      <c r="H70" s="222"/>
      <c r="I70" s="223" t="n">
        <f aca="false">I69</f>
        <v>5813105.22268563</v>
      </c>
      <c r="J70" s="223"/>
      <c r="K70" s="223"/>
    </row>
    <row r="71" customFormat="false" ht="42" hidden="false" customHeight="true" outlineLevel="0" collapsed="false">
      <c r="A71" s="224" t="s">
        <v>218</v>
      </c>
      <c r="B71" s="224"/>
      <c r="C71" s="224"/>
      <c r="D71" s="224"/>
      <c r="E71" s="224"/>
      <c r="F71" s="224"/>
      <c r="G71" s="224"/>
      <c r="H71" s="224"/>
      <c r="I71" s="225" t="s">
        <v>219</v>
      </c>
      <c r="J71" s="225"/>
      <c r="K71" s="225"/>
    </row>
    <row r="73" customFormat="false" ht="28.7" hidden="false" customHeight="true" outlineLevel="0" collapsed="false">
      <c r="A73" s="226" t="s">
        <v>220</v>
      </c>
      <c r="B73" s="226"/>
      <c r="C73" s="226"/>
      <c r="D73" s="226"/>
      <c r="E73" s="226"/>
      <c r="F73" s="226"/>
      <c r="G73" s="226"/>
      <c r="H73" s="226"/>
      <c r="I73" s="226"/>
      <c r="J73" s="226"/>
      <c r="K73" s="226"/>
    </row>
    <row r="74" customFormat="false" ht="28.7" hidden="false" customHeight="true" outlineLevel="0" collapsed="false">
      <c r="A74" s="226"/>
      <c r="B74" s="226"/>
      <c r="C74" s="226"/>
      <c r="D74" s="226"/>
      <c r="E74" s="226"/>
      <c r="F74" s="226"/>
      <c r="G74" s="226"/>
      <c r="H74" s="226"/>
      <c r="I74" s="226"/>
      <c r="J74" s="226"/>
      <c r="K74" s="226"/>
    </row>
    <row r="75" customFormat="false" ht="28.7" hidden="false" customHeight="true" outlineLevel="0" collapsed="false">
      <c r="A75" s="226"/>
      <c r="B75" s="226"/>
      <c r="C75" s="226"/>
      <c r="D75" s="226"/>
      <c r="E75" s="226"/>
      <c r="F75" s="226"/>
      <c r="G75" s="226"/>
      <c r="H75" s="226"/>
      <c r="I75" s="226"/>
      <c r="J75" s="226"/>
      <c r="K75" s="226"/>
    </row>
    <row r="76" customFormat="false" ht="13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0c4" objects="true" scenarios="true"/>
  <mergeCells count="97">
    <mergeCell ref="A1:K1"/>
    <mergeCell ref="A2:K2"/>
    <mergeCell ref="A3:K3"/>
    <mergeCell ref="A4:K4"/>
    <mergeCell ref="A5:C5"/>
    <mergeCell ref="D5:K5"/>
    <mergeCell ref="A6:C6"/>
    <mergeCell ref="D6:K6"/>
    <mergeCell ref="A7:C7"/>
    <mergeCell ref="D7:K7"/>
    <mergeCell ref="A8:C8"/>
    <mergeCell ref="D8:K8"/>
    <mergeCell ref="A9:C9"/>
    <mergeCell ref="D9:K9"/>
    <mergeCell ref="A10:C10"/>
    <mergeCell ref="D10:K10"/>
    <mergeCell ref="A11:K11"/>
    <mergeCell ref="A12:K12"/>
    <mergeCell ref="A13:K13"/>
    <mergeCell ref="A14:K14"/>
    <mergeCell ref="A15:K15"/>
    <mergeCell ref="A16:K16"/>
    <mergeCell ref="A17:K17"/>
    <mergeCell ref="B18:J18"/>
    <mergeCell ref="K18:K68"/>
    <mergeCell ref="A19:A69"/>
    <mergeCell ref="B19:B29"/>
    <mergeCell ref="C19:I19"/>
    <mergeCell ref="J19:J29"/>
    <mergeCell ref="C20:D21"/>
    <mergeCell ref="E20:E21"/>
    <mergeCell ref="H20:H21"/>
    <mergeCell ref="C22:D22"/>
    <mergeCell ref="C23:D23"/>
    <mergeCell ref="C24:D24"/>
    <mergeCell ref="C25:D25"/>
    <mergeCell ref="C26:D26"/>
    <mergeCell ref="E26:G26"/>
    <mergeCell ref="C27:D27"/>
    <mergeCell ref="E27:G27"/>
    <mergeCell ref="C28:D28"/>
    <mergeCell ref="E28:G28"/>
    <mergeCell ref="B30:B38"/>
    <mergeCell ref="C30:I30"/>
    <mergeCell ref="J30:J38"/>
    <mergeCell ref="C31:D32"/>
    <mergeCell ref="E31:E32"/>
    <mergeCell ref="C33:D33"/>
    <mergeCell ref="C34:D34"/>
    <mergeCell ref="C35:D35"/>
    <mergeCell ref="C36:D36"/>
    <mergeCell ref="E36:G36"/>
    <mergeCell ref="C37:D37"/>
    <mergeCell ref="E37:G37"/>
    <mergeCell ref="B39:B44"/>
    <mergeCell ref="C39:I39"/>
    <mergeCell ref="J39:J44"/>
    <mergeCell ref="C40:D41"/>
    <mergeCell ref="E40:E41"/>
    <mergeCell ref="C42:D42"/>
    <mergeCell ref="C43:D43"/>
    <mergeCell ref="B46:B53"/>
    <mergeCell ref="C46:D47"/>
    <mergeCell ref="E46:E47"/>
    <mergeCell ref="J46:J49"/>
    <mergeCell ref="C48:D48"/>
    <mergeCell ref="C49:D49"/>
    <mergeCell ref="C50:D50"/>
    <mergeCell ref="C51:D51"/>
    <mergeCell ref="E51:G51"/>
    <mergeCell ref="C52:D52"/>
    <mergeCell ref="E52:G52"/>
    <mergeCell ref="C54:D54"/>
    <mergeCell ref="B55:B58"/>
    <mergeCell ref="C55:D56"/>
    <mergeCell ref="E55:E56"/>
    <mergeCell ref="J55:J58"/>
    <mergeCell ref="C57:D57"/>
    <mergeCell ref="C59:D59"/>
    <mergeCell ref="B60:B63"/>
    <mergeCell ref="C60:D61"/>
    <mergeCell ref="E60:E61"/>
    <mergeCell ref="J60:J63"/>
    <mergeCell ref="C62:D62"/>
    <mergeCell ref="C64:D64"/>
    <mergeCell ref="B65:B68"/>
    <mergeCell ref="C65:D66"/>
    <mergeCell ref="E65:E66"/>
    <mergeCell ref="J65:J68"/>
    <mergeCell ref="C67:D67"/>
    <mergeCell ref="B69:H69"/>
    <mergeCell ref="I69:K69"/>
    <mergeCell ref="A70:H70"/>
    <mergeCell ref="I70:K70"/>
    <mergeCell ref="A71:H71"/>
    <mergeCell ref="I71:K71"/>
    <mergeCell ref="A73:K75"/>
  </mergeCells>
  <printOptions headings="false" gridLines="false" gridLinesSet="true" horizontalCentered="false" verticalCentered="false"/>
  <pageMargins left="0.511805555555556" right="0.511805555555556" top="1.06319444444444" bottom="0.7875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&amp;C&amp;F&amp;RPágina &amp;P</oddFooter>
  </headerFooter>
  <colBreaks count="1" manualBreakCount="1">
    <brk id="9" man="true" max="65535" min="0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J42"/>
  <sheetViews>
    <sheetView showFormulas="false" showGridLines="false" showRowColHeaders="true" showZeros="true" rightToLeft="false" tabSelected="false" showOutlineSymbols="true" defaultGridColor="true" view="normal" topLeftCell="A1" colorId="64" zoomScale="55" zoomScaleNormal="55" zoomScalePageLayoutView="100" workbookViewId="0">
      <pane xSplit="2" ySplit="6" topLeftCell="C7" activePane="bottomRight" state="frozen"/>
      <selection pane="topLeft" activeCell="A1" activeCellId="0" sqref="A1"/>
      <selection pane="topRight" activeCell="C1" activeCellId="0" sqref="C1"/>
      <selection pane="bottomLeft" activeCell="A7" activeCellId="0" sqref="A7"/>
      <selection pane="bottomRight" activeCell="A2" activeCellId="0" sqref="A2"/>
    </sheetView>
  </sheetViews>
  <sheetFormatPr defaultColWidth="8.71484375" defaultRowHeight="13.8" zeroHeight="false" outlineLevelRow="0" outlineLevelCol="0"/>
  <cols>
    <col collapsed="false" customWidth="true" hidden="false" outlineLevel="0" max="1" min="1" style="1" width="101.42"/>
    <col collapsed="false" customWidth="true" hidden="false" outlineLevel="0" max="2" min="2" style="1" width="51"/>
    <col collapsed="false" customWidth="true" hidden="false" outlineLevel="0" max="12" min="3" style="1" width="30.71"/>
  </cols>
  <sheetData>
    <row r="1" customFormat="false" ht="13.8" hidden="false" customHeight="false" outlineLevel="0" collapsed="false">
      <c r="A1" s="227"/>
      <c r="B1" s="227"/>
      <c r="C1" s="227"/>
    </row>
    <row r="2" customFormat="false" ht="42" hidden="false" customHeight="true" outlineLevel="0" collapsed="false">
      <c r="A2" s="228" t="s">
        <v>221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customFormat="false" ht="8.25" hidden="false" customHeight="true" outlineLevel="0" collapsed="false">
      <c r="A3" s="229"/>
      <c r="B3" s="229"/>
      <c r="C3" s="229"/>
    </row>
    <row r="4" s="61" customFormat="true" ht="70.5" hidden="false" customHeight="true" outlineLevel="0" collapsed="false">
      <c r="A4" s="230" t="s">
        <v>222</v>
      </c>
      <c r="B4" s="230"/>
      <c r="C4" s="230" t="s">
        <v>223</v>
      </c>
      <c r="D4" s="230" t="s">
        <v>223</v>
      </c>
      <c r="E4" s="230" t="s">
        <v>223</v>
      </c>
      <c r="F4" s="230" t="s">
        <v>224</v>
      </c>
      <c r="G4" s="230" t="s">
        <v>223</v>
      </c>
      <c r="H4" s="230" t="s">
        <v>223</v>
      </c>
      <c r="I4" s="230" t="s">
        <v>223</v>
      </c>
      <c r="J4" s="230" t="s">
        <v>223</v>
      </c>
      <c r="K4" s="230" t="s">
        <v>223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="232" customFormat="true" ht="35.45" hidden="false" customHeight="true" outlineLevel="0" collapsed="false">
      <c r="A5" s="230"/>
      <c r="B5" s="230" t="s">
        <v>225</v>
      </c>
      <c r="C5" s="230" t="s">
        <v>226</v>
      </c>
      <c r="D5" s="230"/>
      <c r="E5" s="230"/>
      <c r="F5" s="230"/>
      <c r="G5" s="231" t="s">
        <v>227</v>
      </c>
      <c r="H5" s="231"/>
      <c r="I5" s="230" t="s">
        <v>228</v>
      </c>
      <c r="J5" s="230" t="s">
        <v>229</v>
      </c>
      <c r="K5" s="23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="232" customFormat="true" ht="35.45" hidden="false" customHeight="true" outlineLevel="0" collapsed="false">
      <c r="A6" s="230"/>
      <c r="B6" s="230"/>
      <c r="C6" s="233" t="s">
        <v>230</v>
      </c>
      <c r="D6" s="230" t="s">
        <v>231</v>
      </c>
      <c r="E6" s="230" t="s">
        <v>232</v>
      </c>
      <c r="F6" s="230" t="s">
        <v>233</v>
      </c>
      <c r="G6" s="230" t="s">
        <v>234</v>
      </c>
      <c r="H6" s="230" t="s">
        <v>235</v>
      </c>
      <c r="I6" s="230"/>
      <c r="J6" s="230" t="s">
        <v>236</v>
      </c>
      <c r="K6" s="230" t="s">
        <v>237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="232" customFormat="true" ht="48" hidden="false" customHeight="true" outlineLevel="0" collapsed="false">
      <c r="A7" s="234" t="s">
        <v>238</v>
      </c>
      <c r="B7" s="235" t="n">
        <f aca="false">ROUND(B8+B17+B21,0)</f>
        <v>230275</v>
      </c>
      <c r="C7" s="236" t="n">
        <f aca="false">ROUND(C8+C17+C21,0)</f>
        <v>50442</v>
      </c>
      <c r="D7" s="236" t="n">
        <f aca="false">ROUND(D8+D17+D21,0)</f>
        <v>62639</v>
      </c>
      <c r="E7" s="236" t="n">
        <f aca="false">ROUND(E8+E17+E21,0)</f>
        <v>62687</v>
      </c>
      <c r="F7" s="236" t="n">
        <f aca="false">ROUND(F8+F17+F21,0)</f>
        <v>168</v>
      </c>
      <c r="G7" s="236" t="n">
        <f aca="false">ROUND(G8+G17+G21,0)</f>
        <v>1070</v>
      </c>
      <c r="H7" s="236" t="n">
        <f aca="false">ROUND(H8+H17+H21,0)</f>
        <v>2543</v>
      </c>
      <c r="I7" s="236" t="n">
        <f aca="false">ROUND(I8+I17+I21,0)</f>
        <v>5082</v>
      </c>
      <c r="J7" s="236" t="n">
        <f aca="false">ROUND(J8+J17+J21,0)</f>
        <v>42748</v>
      </c>
      <c r="K7" s="236" t="n">
        <f aca="false">ROUND(K8+K17+K21,0)</f>
        <v>3064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="232" customFormat="true" ht="27.75" hidden="false" customHeight="true" outlineLevel="0" collapsed="false">
      <c r="A8" s="237" t="s">
        <v>239</v>
      </c>
      <c r="B8" s="238" t="n">
        <f aca="false">SUM(B9:B16)</f>
        <v>12832.54</v>
      </c>
      <c r="C8" s="239" t="n">
        <f aca="false">SUM(C9:C16)</f>
        <v>3214.48</v>
      </c>
      <c r="D8" s="239" t="n">
        <f aca="false">SUM(D9:D16)</f>
        <v>2528.56</v>
      </c>
      <c r="E8" s="239" t="n">
        <f aca="false">SUM(E9:E16)</f>
        <v>2576.98</v>
      </c>
      <c r="F8" s="239" t="n">
        <v>167.9</v>
      </c>
      <c r="G8" s="239" t="n">
        <f aca="false">SUM(G9:G16)</f>
        <v>715.43</v>
      </c>
      <c r="H8" s="239" t="n">
        <f aca="false">SUM(H9:H16)</f>
        <v>260.11</v>
      </c>
      <c r="I8" s="239" t="n">
        <f aca="false">SUM(I9:I16)</f>
        <v>717.89</v>
      </c>
      <c r="J8" s="239" t="n">
        <f aca="false">SUM(J9:J16)</f>
        <v>1991.37</v>
      </c>
      <c r="K8" s="239" t="n">
        <f aca="false">SUM(K9:K16)</f>
        <v>827.72</v>
      </c>
      <c r="L8" s="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</row>
    <row r="9" s="232" customFormat="true" ht="27.75" hidden="false" customHeight="true" outlineLevel="0" collapsed="false">
      <c r="A9" s="240" t="s">
        <v>240</v>
      </c>
      <c r="B9" s="241" t="n">
        <f aca="false">C9+D9+E9+G9+H9+J9+K9+I9</f>
        <v>0</v>
      </c>
      <c r="C9" s="242" t="n">
        <v>0</v>
      </c>
      <c r="D9" s="242" t="n">
        <v>0</v>
      </c>
      <c r="E9" s="242" t="n">
        <v>0</v>
      </c>
      <c r="F9" s="242" t="n">
        <v>0</v>
      </c>
      <c r="G9" s="242" t="n">
        <v>0</v>
      </c>
      <c r="H9" s="242" t="n">
        <v>0</v>
      </c>
      <c r="I9" s="242" t="n">
        <v>0</v>
      </c>
      <c r="J9" s="242" t="n">
        <v>0</v>
      </c>
      <c r="K9" s="242" t="n">
        <v>0</v>
      </c>
      <c r="L9" s="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</row>
    <row r="10" s="232" customFormat="true" ht="27.75" hidden="false" customHeight="true" outlineLevel="0" collapsed="false">
      <c r="A10" s="243" t="s">
        <v>241</v>
      </c>
      <c r="B10" s="241" t="n">
        <f aca="false">C10+D10+E10+G10+H10+J10+K10+I10</f>
        <v>8134.11</v>
      </c>
      <c r="C10" s="242" t="n">
        <v>1684.37</v>
      </c>
      <c r="D10" s="242" t="n">
        <v>1770</v>
      </c>
      <c r="E10" s="242" t="n">
        <v>1818</v>
      </c>
      <c r="F10" s="242" t="n">
        <v>0</v>
      </c>
      <c r="G10" s="242" t="n">
        <v>575.14</v>
      </c>
      <c r="H10" s="242" t="n">
        <v>234.03</v>
      </c>
      <c r="I10" s="242" t="n">
        <v>412.28</v>
      </c>
      <c r="J10" s="242" t="n">
        <v>838.13</v>
      </c>
      <c r="K10" s="242" t="n">
        <v>802.16</v>
      </c>
      <c r="L10" s="1"/>
    </row>
    <row r="11" s="232" customFormat="true" ht="27.75" hidden="false" customHeight="true" outlineLevel="0" collapsed="false">
      <c r="A11" s="243" t="s">
        <v>242</v>
      </c>
      <c r="B11" s="241" t="n">
        <f aca="false">C11+D11+E11+G11+H11+J11+K11+I11</f>
        <v>0</v>
      </c>
      <c r="C11" s="242" t="n">
        <v>0</v>
      </c>
      <c r="D11" s="242" t="n">
        <v>0</v>
      </c>
      <c r="E11" s="242" t="n">
        <v>0</v>
      </c>
      <c r="F11" s="242" t="n">
        <v>0</v>
      </c>
      <c r="G11" s="242" t="n">
        <v>0</v>
      </c>
      <c r="H11" s="242" t="n">
        <v>0</v>
      </c>
      <c r="I11" s="242" t="n">
        <v>0</v>
      </c>
      <c r="J11" s="242" t="n">
        <v>0</v>
      </c>
      <c r="K11" s="242" t="n">
        <v>0</v>
      </c>
      <c r="L11" s="1"/>
    </row>
    <row r="12" s="244" customFormat="true" ht="27.75" hidden="false" customHeight="true" outlineLevel="0" collapsed="false">
      <c r="A12" s="243" t="s">
        <v>243</v>
      </c>
      <c r="B12" s="241" t="n">
        <f aca="false">C12+D12+E12+G12+H12+J12+K12+I12</f>
        <v>1915.6</v>
      </c>
      <c r="C12" s="242" t="n">
        <v>367.45</v>
      </c>
      <c r="D12" s="242" t="n">
        <v>159.66</v>
      </c>
      <c r="E12" s="242" t="n">
        <v>160</v>
      </c>
      <c r="F12" s="242" t="n">
        <v>0</v>
      </c>
      <c r="G12" s="242" t="n">
        <v>78.85</v>
      </c>
      <c r="H12" s="242" t="n">
        <v>6.84</v>
      </c>
      <c r="I12" s="242" t="n">
        <v>217.58</v>
      </c>
      <c r="J12" s="242" t="n">
        <v>925.22</v>
      </c>
      <c r="K12" s="242" t="n">
        <v>0</v>
      </c>
      <c r="L12" s="1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</row>
    <row r="13" s="232" customFormat="true" ht="27.75" hidden="false" customHeight="true" outlineLevel="0" collapsed="false">
      <c r="A13" s="243" t="s">
        <v>244</v>
      </c>
      <c r="B13" s="241" t="n">
        <f aca="false">C13+D13+E13+G13+H13+J13+K13+I13</f>
        <v>178.09</v>
      </c>
      <c r="C13" s="242" t="n">
        <v>178.09</v>
      </c>
      <c r="D13" s="242" t="n">
        <v>0</v>
      </c>
      <c r="E13" s="242" t="n">
        <v>0</v>
      </c>
      <c r="F13" s="242" t="n">
        <v>0</v>
      </c>
      <c r="G13" s="242" t="n">
        <v>0</v>
      </c>
      <c r="H13" s="242" t="n">
        <v>0</v>
      </c>
      <c r="I13" s="242" t="n">
        <v>0</v>
      </c>
      <c r="J13" s="242" t="n">
        <v>0</v>
      </c>
      <c r="K13" s="242" t="n">
        <v>0</v>
      </c>
      <c r="L13" s="1"/>
    </row>
    <row r="14" s="232" customFormat="true" ht="27.75" hidden="false" customHeight="true" outlineLevel="0" collapsed="false">
      <c r="A14" s="243" t="s">
        <v>245</v>
      </c>
      <c r="B14" s="241" t="n">
        <f aca="false">C14+D14+E14+G14+H14+J14+K14+I14</f>
        <v>1116.83</v>
      </c>
      <c r="C14" s="242" t="n">
        <v>707.63</v>
      </c>
      <c r="D14" s="242" t="n">
        <v>155.33</v>
      </c>
      <c r="E14" s="242" t="n">
        <v>155.33</v>
      </c>
      <c r="F14" s="242" t="n">
        <v>0</v>
      </c>
      <c r="G14" s="242" t="n">
        <v>34.82</v>
      </c>
      <c r="H14" s="242" t="n">
        <v>10.54</v>
      </c>
      <c r="I14" s="242" t="n">
        <v>53.18</v>
      </c>
      <c r="J14" s="242" t="n">
        <v>0</v>
      </c>
      <c r="K14" s="242" t="n">
        <v>0</v>
      </c>
      <c r="L14" s="1"/>
    </row>
    <row r="15" s="232" customFormat="true" ht="27.75" hidden="false" customHeight="true" outlineLevel="0" collapsed="false">
      <c r="A15" s="243" t="s">
        <v>246</v>
      </c>
      <c r="B15" s="241" t="n">
        <f aca="false">C15+D15+E15+G15+H15+J15+K15+I15</f>
        <v>938.45</v>
      </c>
      <c r="C15" s="242" t="n">
        <v>48.22</v>
      </c>
      <c r="D15" s="242" t="n">
        <v>364.51</v>
      </c>
      <c r="E15" s="242" t="n">
        <v>364.59</v>
      </c>
      <c r="F15" s="242" t="n">
        <v>0</v>
      </c>
      <c r="G15" s="242" t="n">
        <v>0</v>
      </c>
      <c r="H15" s="242" t="n">
        <v>5.06</v>
      </c>
      <c r="I15" s="242" t="n">
        <v>21.15</v>
      </c>
      <c r="J15" s="242" t="n">
        <v>121.5</v>
      </c>
      <c r="K15" s="242" t="n">
        <v>13.42</v>
      </c>
      <c r="L15" s="1"/>
    </row>
    <row r="16" s="61" customFormat="true" ht="27.75" hidden="false" customHeight="true" outlineLevel="0" collapsed="false">
      <c r="A16" s="243" t="s">
        <v>247</v>
      </c>
      <c r="B16" s="241" t="n">
        <f aca="false">C16+D16+E16+G16+H16+J16+K16+I16</f>
        <v>549.46</v>
      </c>
      <c r="C16" s="242" t="n">
        <v>228.72</v>
      </c>
      <c r="D16" s="242" t="n">
        <v>79.06</v>
      </c>
      <c r="E16" s="242" t="n">
        <v>79.06</v>
      </c>
      <c r="F16" s="242" t="n">
        <v>0</v>
      </c>
      <c r="G16" s="242" t="n">
        <v>26.62</v>
      </c>
      <c r="H16" s="242" t="n">
        <v>3.64</v>
      </c>
      <c r="I16" s="242" t="n">
        <v>13.7</v>
      </c>
      <c r="J16" s="242" t="n">
        <v>106.52</v>
      </c>
      <c r="K16" s="242" t="n">
        <v>12.14</v>
      </c>
      <c r="L16" s="1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</row>
    <row r="17" s="61" customFormat="true" ht="27.75" hidden="false" customHeight="true" outlineLevel="0" collapsed="false">
      <c r="A17" s="237" t="s">
        <v>248</v>
      </c>
      <c r="B17" s="238" t="n">
        <f aca="false">SUM(B18:B20)</f>
        <v>214350.97</v>
      </c>
      <c r="C17" s="239" t="n">
        <f aca="false">SUM(C18:C20)</f>
        <v>46464.59</v>
      </c>
      <c r="D17" s="239" t="n">
        <f aca="false">SUM(D18:D20)</f>
        <v>59378.81</v>
      </c>
      <c r="E17" s="239" t="n">
        <f aca="false">SUM(E18:E20)</f>
        <v>59378.81</v>
      </c>
      <c r="F17" s="239" t="n">
        <f aca="false">SUM(F18:F20)</f>
        <v>0</v>
      </c>
      <c r="G17" s="239" t="n">
        <f aca="false">SUM(G18:G20)</f>
        <v>250.34</v>
      </c>
      <c r="H17" s="239" t="n">
        <f aca="false">SUM(H18:H20)</f>
        <v>2223.34</v>
      </c>
      <c r="I17" s="239" t="n">
        <f aca="false">SUM(I18:I20)</f>
        <v>4148</v>
      </c>
      <c r="J17" s="239" t="n">
        <f aca="false">SUM(J18:J20)</f>
        <v>40270.6</v>
      </c>
      <c r="K17" s="239" t="n">
        <f aca="false">SUM(K18:K20)</f>
        <v>2236.48</v>
      </c>
      <c r="L17" s="1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</row>
    <row r="18" s="61" customFormat="true" ht="27.75" hidden="false" customHeight="true" outlineLevel="0" collapsed="false">
      <c r="A18" s="240" t="s">
        <v>249</v>
      </c>
      <c r="B18" s="241" t="n">
        <f aca="false">C18+D18+E18+G18+H18+I18+J18+K18</f>
        <v>6566.15</v>
      </c>
      <c r="C18" s="242" t="n">
        <v>0</v>
      </c>
      <c r="D18" s="242" t="n">
        <v>941.81</v>
      </c>
      <c r="E18" s="242" t="n">
        <v>941.81</v>
      </c>
      <c r="F18" s="242" t="n">
        <v>0</v>
      </c>
      <c r="G18" s="242" t="n">
        <v>110.34</v>
      </c>
      <c r="H18" s="242" t="n">
        <v>293.84</v>
      </c>
      <c r="I18" s="242" t="n">
        <v>44</v>
      </c>
      <c r="J18" s="242" t="n">
        <v>3488.86</v>
      </c>
      <c r="K18" s="242" t="n">
        <v>745.49</v>
      </c>
      <c r="L18" s="1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</row>
    <row r="19" s="61" customFormat="true" ht="27.75" hidden="false" customHeight="true" outlineLevel="0" collapsed="false">
      <c r="A19" s="240" t="s">
        <v>250</v>
      </c>
      <c r="B19" s="241" t="n">
        <f aca="false">C19+D19+E19+G19+H19+I19+J19+K19</f>
        <v>130701.49</v>
      </c>
      <c r="C19" s="242" t="n">
        <v>34579.24</v>
      </c>
      <c r="D19" s="242" t="n">
        <v>46243</v>
      </c>
      <c r="E19" s="242" t="n">
        <v>46243</v>
      </c>
      <c r="F19" s="242" t="n">
        <v>0</v>
      </c>
      <c r="G19" s="242" t="n">
        <v>140</v>
      </c>
      <c r="H19" s="242" t="n">
        <v>1079.5</v>
      </c>
      <c r="I19" s="242" t="n">
        <v>2044</v>
      </c>
      <c r="J19" s="242" t="n">
        <v>0</v>
      </c>
      <c r="K19" s="242" t="n">
        <v>372.75</v>
      </c>
      <c r="L19" s="1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</row>
    <row r="20" s="61" customFormat="true" ht="27.75" hidden="false" customHeight="true" outlineLevel="0" collapsed="false">
      <c r="A20" s="240" t="s">
        <v>251</v>
      </c>
      <c r="B20" s="241" t="n">
        <f aca="false">C20+D20+E20+G20+H20+I20+J20+K20</f>
        <v>77083.33</v>
      </c>
      <c r="C20" s="242" t="n">
        <v>11885.35</v>
      </c>
      <c r="D20" s="242" t="n">
        <v>12194</v>
      </c>
      <c r="E20" s="242" t="n">
        <v>12194</v>
      </c>
      <c r="F20" s="242" t="n">
        <v>0</v>
      </c>
      <c r="G20" s="242" t="n">
        <v>0</v>
      </c>
      <c r="H20" s="242" t="n">
        <v>850</v>
      </c>
      <c r="I20" s="242" t="n">
        <v>2060</v>
      </c>
      <c r="J20" s="242" t="n">
        <v>36781.74</v>
      </c>
      <c r="K20" s="242" t="n">
        <v>1118.24</v>
      </c>
      <c r="L20" s="1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</row>
    <row r="21" s="61" customFormat="true" ht="27.75" hidden="false" customHeight="true" outlineLevel="0" collapsed="false">
      <c r="A21" s="237" t="s">
        <v>252</v>
      </c>
      <c r="B21" s="245" t="n">
        <f aca="false">SUM(B22:B23)</f>
        <v>3091.22</v>
      </c>
      <c r="C21" s="239" t="n">
        <f aca="false">SUM(C22:C23)</f>
        <v>762.56</v>
      </c>
      <c r="D21" s="239" t="n">
        <f aca="false">SUM(D22:D23)</f>
        <v>731.45</v>
      </c>
      <c r="E21" s="239" t="n">
        <f aca="false">SUM(E22:E23)</f>
        <v>731.45</v>
      </c>
      <c r="F21" s="239" t="n">
        <f aca="false">SUM(F22:F23)</f>
        <v>0</v>
      </c>
      <c r="G21" s="239" t="n">
        <f aca="false">SUM(G22:G23)</f>
        <v>104</v>
      </c>
      <c r="H21" s="239" t="n">
        <f aca="false">SUM(H22:H23)</f>
        <v>60</v>
      </c>
      <c r="I21" s="239" t="n">
        <f aca="false">SUM(I22:I23)</f>
        <v>216</v>
      </c>
      <c r="J21" s="239" t="n">
        <f aca="false">SUM(J22:J23)</f>
        <v>485.76</v>
      </c>
      <c r="K21" s="239" t="n">
        <f aca="false">SUM(K22:K23)</f>
        <v>0</v>
      </c>
      <c r="L21" s="1"/>
    </row>
    <row r="22" s="61" customFormat="true" ht="27.75" hidden="false" customHeight="true" outlineLevel="0" collapsed="false">
      <c r="A22" s="246" t="s">
        <v>253</v>
      </c>
      <c r="B22" s="241" t="n">
        <f aca="false">C22+D22+E22+G22+H22+I22+J22+K22</f>
        <v>1429.26</v>
      </c>
      <c r="C22" s="242" t="n">
        <v>381.28</v>
      </c>
      <c r="D22" s="242" t="n">
        <v>307.55</v>
      </c>
      <c r="E22" s="242" t="n">
        <v>307.55</v>
      </c>
      <c r="F22" s="242" t="n">
        <v>0</v>
      </c>
      <c r="G22" s="242" t="n">
        <v>52</v>
      </c>
      <c r="H22" s="242" t="n">
        <v>30</v>
      </c>
      <c r="I22" s="242" t="n">
        <v>108</v>
      </c>
      <c r="J22" s="242" t="n">
        <v>242.88</v>
      </c>
      <c r="K22" s="242" t="n">
        <v>0</v>
      </c>
      <c r="L22" s="1"/>
    </row>
    <row r="23" s="61" customFormat="true" ht="27.75" hidden="false" customHeight="true" outlineLevel="0" collapsed="false">
      <c r="A23" s="246" t="s">
        <v>254</v>
      </c>
      <c r="B23" s="241" t="n">
        <f aca="false">C23+D23+E23+G23+H23+I23+J23+K23</f>
        <v>1661.96</v>
      </c>
      <c r="C23" s="242" t="n">
        <v>381.28</v>
      </c>
      <c r="D23" s="242" t="n">
        <v>423.9</v>
      </c>
      <c r="E23" s="242" t="n">
        <v>423.9</v>
      </c>
      <c r="F23" s="242" t="n">
        <v>0</v>
      </c>
      <c r="G23" s="242" t="n">
        <v>52</v>
      </c>
      <c r="H23" s="242" t="n">
        <v>30</v>
      </c>
      <c r="I23" s="242" t="n">
        <v>108</v>
      </c>
      <c r="J23" s="242" t="n">
        <v>242.88</v>
      </c>
      <c r="K23" s="242" t="n">
        <v>0</v>
      </c>
      <c r="L23" s="1"/>
    </row>
    <row r="24" s="244" customFormat="true" ht="27.75" hidden="false" customHeight="true" outlineLevel="0" collapsed="false">
      <c r="A24" s="230" t="s">
        <v>255</v>
      </c>
      <c r="B24" s="230" t="s">
        <v>256</v>
      </c>
      <c r="C24" s="230" t="s">
        <v>256</v>
      </c>
      <c r="D24" s="230" t="s">
        <v>256</v>
      </c>
      <c r="E24" s="230" t="s">
        <v>256</v>
      </c>
      <c r="F24" s="230" t="s">
        <v>256</v>
      </c>
      <c r="G24" s="230" t="s">
        <v>256</v>
      </c>
      <c r="H24" s="230" t="s">
        <v>256</v>
      </c>
      <c r="I24" s="230" t="s">
        <v>256</v>
      </c>
      <c r="J24" s="230" t="s">
        <v>256</v>
      </c>
      <c r="K24" s="230" t="s">
        <v>256</v>
      </c>
      <c r="L24" s="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</row>
    <row r="25" s="244" customFormat="true" ht="27.75" hidden="false" customHeight="true" outlineLevel="0" collapsed="false">
      <c r="A25" s="230"/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</row>
    <row r="26" s="244" customFormat="true" ht="48" hidden="false" customHeight="true" outlineLevel="0" collapsed="false">
      <c r="A26" s="234" t="s">
        <v>257</v>
      </c>
      <c r="B26" s="247" t="n">
        <f aca="false">ROUND(B27,0)</f>
        <v>233</v>
      </c>
      <c r="C26" s="236" t="n">
        <f aca="false">ROUND(C27,0)</f>
        <v>0</v>
      </c>
      <c r="D26" s="236" t="n">
        <f aca="false">ROUND(D27,0)</f>
        <v>116</v>
      </c>
      <c r="E26" s="236" t="n">
        <f aca="false">ROUND(E27,0)</f>
        <v>116</v>
      </c>
      <c r="F26" s="236" t="n">
        <f aca="false">ROUND(F27,0)</f>
        <v>0</v>
      </c>
      <c r="G26" s="236" t="n">
        <f aca="false">ROUND(G27,0)</f>
        <v>0</v>
      </c>
      <c r="H26" s="236" t="n">
        <f aca="false">ROUND(H27,0)</f>
        <v>0</v>
      </c>
      <c r="I26" s="236" t="n">
        <f aca="false">ROUND(I27,0)</f>
        <v>0</v>
      </c>
      <c r="J26" s="236" t="n">
        <f aca="false">ROUND(J27,0)</f>
        <v>0</v>
      </c>
      <c r="K26" s="236" t="n">
        <f aca="false">ROUND(K27,0)</f>
        <v>0</v>
      </c>
      <c r="L26" s="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</row>
    <row r="27" s="244" customFormat="true" ht="27.75" hidden="false" customHeight="true" outlineLevel="0" collapsed="false">
      <c r="A27" s="248" t="s">
        <v>252</v>
      </c>
      <c r="B27" s="249" t="n">
        <f aca="false">SUM(B28)</f>
        <v>232.7</v>
      </c>
      <c r="C27" s="250" t="n">
        <f aca="false">SUM(C28)</f>
        <v>0</v>
      </c>
      <c r="D27" s="250" t="n">
        <f aca="false">SUM(D28)</f>
        <v>116.35</v>
      </c>
      <c r="E27" s="250" t="n">
        <f aca="false">SUM(E28)</f>
        <v>116.35</v>
      </c>
      <c r="F27" s="250" t="n">
        <f aca="false">SUM(F28)</f>
        <v>0</v>
      </c>
      <c r="G27" s="250" t="n">
        <f aca="false">SUM(G28)</f>
        <v>0</v>
      </c>
      <c r="H27" s="250" t="n">
        <f aca="false">SUM(H28)</f>
        <v>0</v>
      </c>
      <c r="I27" s="250" t="n">
        <f aca="false">SUM(I28)</f>
        <v>0</v>
      </c>
      <c r="J27" s="250" t="n">
        <f aca="false">SUM(J28)</f>
        <v>0</v>
      </c>
      <c r="K27" s="250" t="n">
        <f aca="false">SUM(K28)</f>
        <v>0</v>
      </c>
      <c r="L27" s="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</row>
    <row r="28" s="244" customFormat="true" ht="27.75" hidden="false" customHeight="true" outlineLevel="0" collapsed="false">
      <c r="A28" s="251" t="s">
        <v>258</v>
      </c>
      <c r="B28" s="241" t="n">
        <f aca="false">C28+D28+E28+G28+H28+I28+J28+K28</f>
        <v>232.7</v>
      </c>
      <c r="C28" s="242" t="n">
        <v>0</v>
      </c>
      <c r="D28" s="242" t="n">
        <v>116.35</v>
      </c>
      <c r="E28" s="242" t="n">
        <v>116.35</v>
      </c>
      <c r="F28" s="242" t="n">
        <v>0</v>
      </c>
      <c r="G28" s="242" t="n">
        <v>0</v>
      </c>
      <c r="H28" s="242" t="n">
        <v>0</v>
      </c>
      <c r="I28" s="242" t="n">
        <v>0</v>
      </c>
      <c r="J28" s="242" t="n">
        <v>0</v>
      </c>
      <c r="K28" s="242" t="n">
        <v>0</v>
      </c>
      <c r="L28" s="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</row>
    <row r="29" s="244" customFormat="true" ht="27.75" hidden="false" customHeight="true" outlineLevel="0" collapsed="false">
      <c r="A29" s="230" t="s">
        <v>259</v>
      </c>
      <c r="B29" s="230" t="s">
        <v>260</v>
      </c>
      <c r="C29" s="230" t="s">
        <v>260</v>
      </c>
      <c r="D29" s="230" t="s">
        <v>260</v>
      </c>
      <c r="E29" s="230" t="s">
        <v>260</v>
      </c>
      <c r="F29" s="230" t="s">
        <v>260</v>
      </c>
      <c r="G29" s="230" t="s">
        <v>260</v>
      </c>
      <c r="H29" s="230" t="s">
        <v>260</v>
      </c>
      <c r="I29" s="230" t="s">
        <v>260</v>
      </c>
      <c r="J29" s="230" t="s">
        <v>260</v>
      </c>
      <c r="K29" s="230" t="s">
        <v>260</v>
      </c>
      <c r="L29" s="1"/>
    </row>
    <row r="30" s="244" customFormat="true" ht="27.75" hidden="false" customHeight="true" outlineLevel="0" collapsed="false">
      <c r="A30" s="230"/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1"/>
    </row>
    <row r="31" s="244" customFormat="true" ht="48" hidden="false" customHeight="true" outlineLevel="0" collapsed="false">
      <c r="A31" s="234" t="s">
        <v>261</v>
      </c>
      <c r="B31" s="247" t="n">
        <f aca="false">ROUND(B32+B33+F31,0)</f>
        <v>227352</v>
      </c>
      <c r="C31" s="236" t="n">
        <f aca="false">ROUND(C32+C33,0)</f>
        <v>49679</v>
      </c>
      <c r="D31" s="236" t="n">
        <f aca="false">ROUND(D32+D33,0)</f>
        <v>61907</v>
      </c>
      <c r="E31" s="236" t="n">
        <f aca="false">ROUND(E32+E33,0)</f>
        <v>61956</v>
      </c>
      <c r="F31" s="236" t="n">
        <f aca="false">ROUND(F32+F33,0)</f>
        <v>168</v>
      </c>
      <c r="G31" s="236" t="n">
        <f aca="false">ROUND(G32+G33,0)</f>
        <v>966</v>
      </c>
      <c r="H31" s="236" t="n">
        <f aca="false">ROUND(H32+H33,0)</f>
        <v>2483</v>
      </c>
      <c r="I31" s="236" t="n">
        <f aca="false">ROUND(I32+I33,0)</f>
        <v>4866</v>
      </c>
      <c r="J31" s="236" t="n">
        <f aca="false">ROUND(J32+J33,0)</f>
        <v>42262</v>
      </c>
      <c r="K31" s="236" t="n">
        <f aca="false">ROUND(K32+K33,0)</f>
        <v>3064</v>
      </c>
      <c r="L31" s="1"/>
    </row>
    <row r="32" s="244" customFormat="true" ht="27.75" hidden="false" customHeight="true" outlineLevel="0" collapsed="false">
      <c r="A32" s="248" t="s">
        <v>262</v>
      </c>
      <c r="B32" s="249" t="n">
        <f aca="false">B8</f>
        <v>12832.54</v>
      </c>
      <c r="C32" s="250" t="n">
        <f aca="false">C8</f>
        <v>3214.48</v>
      </c>
      <c r="D32" s="250" t="n">
        <f aca="false">D8</f>
        <v>2528.56</v>
      </c>
      <c r="E32" s="250" t="n">
        <f aca="false">E8</f>
        <v>2576.98</v>
      </c>
      <c r="F32" s="250" t="n">
        <f aca="false">F8</f>
        <v>167.9</v>
      </c>
      <c r="G32" s="250" t="n">
        <f aca="false">G8</f>
        <v>715.43</v>
      </c>
      <c r="H32" s="250" t="n">
        <f aca="false">H8</f>
        <v>260.11</v>
      </c>
      <c r="I32" s="250" t="n">
        <f aca="false">I8</f>
        <v>717.89</v>
      </c>
      <c r="J32" s="250" t="n">
        <f aca="false">J8</f>
        <v>1991.37</v>
      </c>
      <c r="K32" s="250" t="n">
        <f aca="false">K8</f>
        <v>827.72</v>
      </c>
      <c r="L32" s="1"/>
    </row>
    <row r="33" s="244" customFormat="true" ht="27.75" hidden="false" customHeight="true" outlineLevel="0" collapsed="false">
      <c r="A33" s="248" t="s">
        <v>263</v>
      </c>
      <c r="B33" s="249" t="n">
        <f aca="false">B17</f>
        <v>214350.97</v>
      </c>
      <c r="C33" s="252" t="n">
        <f aca="false">C17</f>
        <v>46464.59</v>
      </c>
      <c r="D33" s="252" t="n">
        <f aca="false">D17</f>
        <v>59378.81</v>
      </c>
      <c r="E33" s="252" t="n">
        <f aca="false">E17</f>
        <v>59378.81</v>
      </c>
      <c r="F33" s="252" t="n">
        <f aca="false">F17</f>
        <v>0</v>
      </c>
      <c r="G33" s="252" t="n">
        <f aca="false">G17</f>
        <v>250.34</v>
      </c>
      <c r="H33" s="252" t="n">
        <f aca="false">H17</f>
        <v>2223.34</v>
      </c>
      <c r="I33" s="252" t="n">
        <f aca="false">I17</f>
        <v>4148</v>
      </c>
      <c r="J33" s="252" t="n">
        <f aca="false">J17</f>
        <v>40270.6</v>
      </c>
      <c r="K33" s="252" t="n">
        <f aca="false">K17</f>
        <v>2236.48</v>
      </c>
      <c r="L33" s="1"/>
    </row>
    <row r="34" customFormat="false" ht="27.75" hidden="false" customHeight="true" outlineLevel="0" collapsed="false">
      <c r="A34" s="230" t="s">
        <v>264</v>
      </c>
      <c r="B34" s="230" t="s">
        <v>265</v>
      </c>
      <c r="C34" s="230" t="s">
        <v>265</v>
      </c>
      <c r="D34" s="230" t="s">
        <v>265</v>
      </c>
      <c r="E34" s="230" t="s">
        <v>265</v>
      </c>
      <c r="F34" s="230" t="s">
        <v>265</v>
      </c>
      <c r="G34" s="230" t="s">
        <v>265</v>
      </c>
      <c r="H34" s="230" t="s">
        <v>265</v>
      </c>
      <c r="I34" s="230" t="s">
        <v>265</v>
      </c>
      <c r="J34" s="230" t="s">
        <v>265</v>
      </c>
      <c r="K34" s="230" t="s">
        <v>265</v>
      </c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</row>
    <row r="35" customFormat="false" ht="27.75" hidden="false" customHeight="true" outlineLevel="0" collapsed="false">
      <c r="A35" s="230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</row>
    <row r="36" customFormat="false" ht="48" hidden="false" customHeight="true" outlineLevel="0" collapsed="false">
      <c r="A36" s="234" t="s">
        <v>266</v>
      </c>
      <c r="B36" s="247" t="n">
        <f aca="false">ROUND(B37,0)</f>
        <v>54134</v>
      </c>
      <c r="C36" s="236" t="n">
        <f aca="false">ROUND(C37,0)</f>
        <v>11885</v>
      </c>
      <c r="D36" s="236" t="n">
        <f aca="false">ROUND(D37,0)</f>
        <v>12194</v>
      </c>
      <c r="E36" s="236" t="n">
        <f aca="false">ROUND(E37,0)</f>
        <v>12194</v>
      </c>
      <c r="F36" s="236" t="n">
        <f aca="false">ROUND(F37,0)</f>
        <v>0</v>
      </c>
      <c r="G36" s="236" t="n">
        <f aca="false">ROUND(G37,0)</f>
        <v>2276</v>
      </c>
      <c r="H36" s="236" t="n">
        <f aca="false">ROUND(H37,0)</f>
        <v>0</v>
      </c>
      <c r="I36" s="236" t="n">
        <f aca="false">ROUND(I37,0)</f>
        <v>2060</v>
      </c>
      <c r="J36" s="236" t="n">
        <f aca="false">ROUND(J37,0)</f>
        <v>13276</v>
      </c>
      <c r="K36" s="236" t="n">
        <f aca="false">ROUND(K37,0)</f>
        <v>248</v>
      </c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</row>
    <row r="37" customFormat="false" ht="27.75" hidden="false" customHeight="true" outlineLevel="0" collapsed="false">
      <c r="A37" s="248" t="s">
        <v>267</v>
      </c>
      <c r="B37" s="249" t="n">
        <f aca="false">B38</f>
        <v>54133.77</v>
      </c>
      <c r="C37" s="250" t="n">
        <f aca="false">SUM(C38)</f>
        <v>11885.35</v>
      </c>
      <c r="D37" s="250" t="n">
        <f aca="false">SUM(D38)</f>
        <v>12194</v>
      </c>
      <c r="E37" s="250" t="n">
        <f aca="false">SUM(E38)</f>
        <v>12194</v>
      </c>
      <c r="F37" s="250" t="n">
        <f aca="false">SUM(F38)</f>
        <v>0</v>
      </c>
      <c r="G37" s="250" t="n">
        <f aca="false">SUM(G38)</f>
        <v>2276</v>
      </c>
      <c r="H37" s="250" t="n">
        <f aca="false">SUM(H38)</f>
        <v>0</v>
      </c>
      <c r="I37" s="250" t="n">
        <f aca="false">SUM(I38)</f>
        <v>2060</v>
      </c>
      <c r="J37" s="250" t="n">
        <f aca="false">SUM(J38)</f>
        <v>13275.94</v>
      </c>
      <c r="K37" s="250" t="n">
        <f aca="false">SUM(K38)</f>
        <v>248.48</v>
      </c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</row>
    <row r="38" customFormat="false" ht="27.75" hidden="false" customHeight="true" outlineLevel="0" collapsed="false">
      <c r="A38" s="253" t="s">
        <v>268</v>
      </c>
      <c r="B38" s="241" t="n">
        <f aca="false">C38+D38+E38+G38+H38+I38+J38+K38</f>
        <v>54133.77</v>
      </c>
      <c r="C38" s="242" t="n">
        <v>11885.35</v>
      </c>
      <c r="D38" s="242" t="n">
        <v>12194</v>
      </c>
      <c r="E38" s="242" t="n">
        <v>12194</v>
      </c>
      <c r="F38" s="242" t="n">
        <v>0</v>
      </c>
      <c r="G38" s="242" t="n">
        <v>2276</v>
      </c>
      <c r="H38" s="242" t="n">
        <v>0</v>
      </c>
      <c r="I38" s="242" t="n">
        <v>2060</v>
      </c>
      <c r="J38" s="242" t="n">
        <v>13275.94</v>
      </c>
      <c r="K38" s="242" t="n">
        <v>248.48</v>
      </c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</row>
    <row r="39" customFormat="false" ht="30.75" hidden="false" customHeight="true" outlineLevel="0" collapsed="false">
      <c r="A39" s="254"/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  <c r="AJ39" s="244"/>
    </row>
    <row r="40" customFormat="false" ht="38.25" hidden="false" customHeight="true" outlineLevel="0" collapsed="false">
      <c r="A40" s="255" t="s">
        <v>269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</row>
    <row r="41" customFormat="false" ht="38.25" hidden="false" customHeight="true" outlineLevel="0" collapsed="false">
      <c r="A41" s="255" t="s">
        <v>270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</row>
    <row r="42" customFormat="false" ht="38.25" hidden="false" customHeight="true" outlineLevel="0" collapsed="false">
      <c r="A42" s="256" t="s">
        <v>271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</row>
  </sheetData>
  <sheetProtection sheet="true" password="c0c4" objects="true" scenarios="true"/>
  <mergeCells count="41">
    <mergeCell ref="A4:A6"/>
    <mergeCell ref="C5:F5"/>
    <mergeCell ref="G5:H5"/>
    <mergeCell ref="I5:I6"/>
    <mergeCell ref="J5:K5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A40:K40"/>
    <mergeCell ref="A41:K41"/>
    <mergeCell ref="A42:K4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3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6"/>
  <sheetViews>
    <sheetView showFormulas="false" showGridLines="fals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H23" activeCellId="0" sqref="H23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67.57"/>
    <col collapsed="false" customWidth="true" hidden="false" outlineLevel="0" max="2" min="2" style="1" width="42.29"/>
    <col collapsed="false" customWidth="true" hidden="false" outlineLevel="0" max="3" min="3" style="1" width="14.57"/>
    <col collapsed="false" customWidth="true" hidden="false" outlineLevel="0" max="16384" min="16378" style="1" width="11.57"/>
  </cols>
  <sheetData>
    <row r="1" customFormat="false" ht="15" hidden="false" customHeight="false" outlineLevel="0" collapsed="false">
      <c r="A1" s="257"/>
      <c r="B1" s="257"/>
    </row>
    <row r="2" s="259" customFormat="true" ht="42" hidden="false" customHeight="true" outlineLevel="0" collapsed="false">
      <c r="A2" s="258" t="s">
        <v>272</v>
      </c>
      <c r="B2" s="258"/>
      <c r="XEX2" s="1"/>
      <c r="XEY2" s="1"/>
      <c r="XEZ2" s="1"/>
      <c r="XFA2" s="1"/>
      <c r="XFB2" s="1"/>
      <c r="XFC2" s="1"/>
      <c r="XFD2" s="1"/>
    </row>
    <row r="3" customFormat="false" ht="15" hidden="false" customHeight="false" outlineLevel="0" collapsed="false">
      <c r="A3" s="260"/>
      <c r="B3" s="260"/>
    </row>
    <row r="4" customFormat="false" ht="41.25" hidden="false" customHeight="true" outlineLevel="0" collapsed="false">
      <c r="A4" s="261" t="s">
        <v>222</v>
      </c>
      <c r="B4" s="261" t="s">
        <v>273</v>
      </c>
    </row>
    <row r="5" customFormat="false" ht="27.75" hidden="false" customHeight="true" outlineLevel="0" collapsed="false">
      <c r="A5" s="262" t="s">
        <v>239</v>
      </c>
      <c r="B5" s="263" t="s">
        <v>165</v>
      </c>
      <c r="C5" s="244"/>
    </row>
    <row r="6" customFormat="false" ht="27.75" hidden="false" customHeight="true" outlineLevel="0" collapsed="false">
      <c r="A6" s="26" t="s">
        <v>274</v>
      </c>
      <c r="B6" s="264" t="n">
        <v>1200</v>
      </c>
      <c r="C6" s="244"/>
    </row>
    <row r="7" customFormat="false" ht="27.75" hidden="false" customHeight="true" outlineLevel="0" collapsed="false">
      <c r="A7" s="26" t="s">
        <v>275</v>
      </c>
      <c r="B7" s="264" t="n">
        <v>600</v>
      </c>
      <c r="C7" s="244"/>
    </row>
    <row r="8" customFormat="false" ht="27.75" hidden="false" customHeight="true" outlineLevel="0" collapsed="false">
      <c r="A8" s="26" t="s">
        <v>276</v>
      </c>
      <c r="B8" s="264" t="n">
        <v>330</v>
      </c>
      <c r="C8" s="244"/>
    </row>
    <row r="9" customFormat="false" ht="27.75" hidden="false" customHeight="true" outlineLevel="0" collapsed="false">
      <c r="A9" s="26" t="s">
        <v>277</v>
      </c>
      <c r="B9" s="264" t="n">
        <v>1350</v>
      </c>
      <c r="C9" s="244"/>
    </row>
    <row r="10" customFormat="false" ht="27.75" hidden="false" customHeight="true" outlineLevel="0" collapsed="false">
      <c r="A10" s="265" t="s">
        <v>278</v>
      </c>
      <c r="B10" s="264" t="n">
        <v>1200</v>
      </c>
      <c r="C10" s="244"/>
    </row>
    <row r="11" customFormat="false" ht="27.75" hidden="false" customHeight="true" outlineLevel="0" collapsed="false">
      <c r="A11" s="265" t="s">
        <v>279</v>
      </c>
      <c r="B11" s="264" t="n">
        <v>800</v>
      </c>
      <c r="C11" s="244"/>
    </row>
    <row r="12" customFormat="false" ht="27.75" hidden="false" customHeight="true" outlineLevel="0" collapsed="false">
      <c r="A12" s="26" t="s">
        <v>280</v>
      </c>
      <c r="B12" s="264" t="n">
        <v>140</v>
      </c>
      <c r="C12" s="244"/>
    </row>
    <row r="13" customFormat="false" ht="27.75" hidden="false" customHeight="true" outlineLevel="0" collapsed="false">
      <c r="A13" s="26" t="s">
        <v>281</v>
      </c>
      <c r="B13" s="264" t="n">
        <v>140</v>
      </c>
      <c r="C13" s="244"/>
    </row>
    <row r="14" customFormat="false" ht="27.75" hidden="false" customHeight="true" outlineLevel="0" collapsed="false">
      <c r="A14" s="262" t="s">
        <v>248</v>
      </c>
      <c r="B14" s="263" t="s">
        <v>282</v>
      </c>
      <c r="C14" s="244"/>
    </row>
    <row r="15" customFormat="false" ht="27.75" hidden="false" customHeight="true" outlineLevel="0" collapsed="false">
      <c r="A15" s="26" t="s">
        <v>283</v>
      </c>
      <c r="B15" s="264" t="n">
        <v>1200</v>
      </c>
      <c r="C15" s="244"/>
    </row>
    <row r="16" customFormat="false" ht="27.75" hidden="false" customHeight="true" outlineLevel="0" collapsed="false">
      <c r="A16" s="26" t="s">
        <v>284</v>
      </c>
      <c r="B16" s="264" t="n">
        <v>6000</v>
      </c>
      <c r="C16" s="244"/>
    </row>
    <row r="17" customFormat="false" ht="27.75" hidden="false" customHeight="true" outlineLevel="0" collapsed="false">
      <c r="A17" s="26" t="s">
        <v>251</v>
      </c>
      <c r="B17" s="264" t="n">
        <v>100000</v>
      </c>
      <c r="C17" s="244"/>
    </row>
    <row r="18" customFormat="false" ht="27.75" hidden="false" customHeight="true" outlineLevel="0" collapsed="false">
      <c r="A18" s="262" t="s">
        <v>285</v>
      </c>
      <c r="B18" s="263" t="s">
        <v>282</v>
      </c>
      <c r="C18" s="244"/>
    </row>
    <row r="19" customFormat="false" ht="27.75" hidden="false" customHeight="true" outlineLevel="0" collapsed="false">
      <c r="A19" s="26" t="s">
        <v>286</v>
      </c>
      <c r="B19" s="264" t="n">
        <v>380</v>
      </c>
      <c r="C19" s="244"/>
    </row>
    <row r="20" customFormat="false" ht="27.75" hidden="false" customHeight="true" outlineLevel="0" collapsed="false">
      <c r="A20" s="26" t="s">
        <v>287</v>
      </c>
      <c r="B20" s="264" t="n">
        <v>160</v>
      </c>
      <c r="C20" s="244"/>
    </row>
    <row r="21" customFormat="false" ht="27.75" hidden="false" customHeight="true" outlineLevel="0" collapsed="false">
      <c r="A21" s="26" t="s">
        <v>254</v>
      </c>
      <c r="B21" s="264" t="n">
        <v>380</v>
      </c>
      <c r="C21" s="244"/>
    </row>
    <row r="22" customFormat="false" ht="27.75" hidden="false" customHeight="true" outlineLevel="0" collapsed="false">
      <c r="A22" s="262" t="s">
        <v>288</v>
      </c>
      <c r="B22" s="263" t="s">
        <v>282</v>
      </c>
    </row>
    <row r="23" customFormat="false" ht="27.75" hidden="false" customHeight="true" outlineLevel="0" collapsed="false">
      <c r="A23" s="26" t="s">
        <v>287</v>
      </c>
      <c r="B23" s="264" t="n">
        <v>160</v>
      </c>
    </row>
    <row r="24" customFormat="false" ht="13.5" hidden="false" customHeight="true" outlineLevel="0" collapsed="false">
      <c r="A24" s="266"/>
      <c r="B24" s="267"/>
    </row>
    <row r="25" customFormat="false" ht="27.75" hidden="false" customHeight="true" outlineLevel="0" collapsed="false">
      <c r="A25" s="268" t="s">
        <v>289</v>
      </c>
      <c r="B25" s="268"/>
      <c r="C25" s="269"/>
      <c r="D25" s="269"/>
      <c r="E25" s="269"/>
      <c r="F25" s="269"/>
      <c r="G25" s="269"/>
    </row>
    <row r="26" customFormat="false" ht="29.25" hidden="false" customHeight="true" outlineLevel="0" collapsed="false">
      <c r="A26" s="270" t="s">
        <v>290</v>
      </c>
      <c r="B26" s="270"/>
      <c r="C26" s="269"/>
      <c r="D26" s="269"/>
      <c r="E26" s="269"/>
      <c r="F26" s="269"/>
      <c r="G26" s="269"/>
    </row>
  </sheetData>
  <sheetProtection sheet="true" password="c0c4" objects="true" scenarios="true"/>
  <mergeCells count="3">
    <mergeCell ref="A2:B2"/>
    <mergeCell ref="A25:B25"/>
    <mergeCell ref="A26:B2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S1048576"/>
  <sheetViews>
    <sheetView showFormulas="false" showGridLines="false" showRowColHeaders="true" showZeros="true" rightToLeft="false" tabSelected="false" showOutlineSymbols="true" defaultGridColor="true" view="normal" topLeftCell="A1" colorId="64" zoomScale="55" zoomScaleNormal="55" zoomScalePageLayoutView="100" workbookViewId="0">
      <pane xSplit="1" ySplit="5" topLeftCell="B31" activePane="bottomRight" state="frozen"/>
      <selection pane="topLeft" activeCell="A1" activeCellId="0" sqref="A1"/>
      <selection pane="topRight" activeCell="B1" activeCellId="0" sqref="B1"/>
      <selection pane="bottomLeft" activeCell="A31" activeCellId="0" sqref="A31"/>
      <selection pane="bottomRight" activeCell="A34" activeCellId="0" sqref="A34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1.86"/>
    <col collapsed="false" customWidth="true" hidden="false" outlineLevel="0" max="2" min="2" style="1" width="18.42"/>
    <col collapsed="false" customWidth="true" hidden="false" outlineLevel="0" max="3" min="3" style="1" width="13.71"/>
    <col collapsed="false" customWidth="true" hidden="false" outlineLevel="0" max="4" min="4" style="1" width="17.42"/>
    <col collapsed="false" customWidth="true" hidden="false" outlineLevel="0" max="5" min="5" style="1" width="16.29"/>
    <col collapsed="false" customWidth="true" hidden="false" outlineLevel="0" max="6" min="6" style="1" width="15"/>
    <col collapsed="false" customWidth="true" hidden="false" outlineLevel="0" max="9" min="7" style="1" width="12.71"/>
    <col collapsed="false" customWidth="true" hidden="false" outlineLevel="0" max="10" min="10" style="1" width="1.57"/>
    <col collapsed="false" customWidth="true" hidden="false" outlineLevel="0" max="14" min="11" style="1" width="12.71"/>
    <col collapsed="false" customWidth="true" hidden="false" outlineLevel="0" max="15" min="15" style="1" width="1.57"/>
    <col collapsed="false" customWidth="true" hidden="false" outlineLevel="0" max="19" min="16" style="1" width="12.71"/>
    <col collapsed="false" customWidth="true" hidden="false" outlineLevel="0" max="20" min="20" style="1" width="1.57"/>
    <col collapsed="false" customWidth="true" hidden="false" outlineLevel="0" max="24" min="21" style="1" width="12.71"/>
    <col collapsed="false" customWidth="true" hidden="false" outlineLevel="0" max="25" min="25" style="1" width="1.57"/>
    <col collapsed="false" customWidth="true" hidden="false" outlineLevel="0" max="29" min="26" style="1" width="12.71"/>
    <col collapsed="false" customWidth="true" hidden="false" outlineLevel="0" max="30" min="30" style="1" width="1.57"/>
    <col collapsed="false" customWidth="true" hidden="false" outlineLevel="0" max="34" min="31" style="1" width="12.71"/>
    <col collapsed="false" customWidth="true" hidden="false" outlineLevel="0" max="35" min="35" style="1" width="1.57"/>
    <col collapsed="false" customWidth="true" hidden="false" outlineLevel="0" max="39" min="36" style="1" width="12.71"/>
    <col collapsed="false" customWidth="true" hidden="false" outlineLevel="0" max="40" min="40" style="1" width="1.57"/>
    <col collapsed="false" customWidth="true" hidden="false" outlineLevel="0" max="44" min="41" style="1" width="12.71"/>
    <col collapsed="false" customWidth="true" hidden="false" outlineLevel="0" max="45" min="45" style="1" width="1.57"/>
  </cols>
  <sheetData>
    <row r="1" customFormat="false" ht="8.25" hidden="false" customHeight="true" outlineLevel="0" collapsed="false">
      <c r="A1" s="271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</row>
    <row r="2" customFormat="false" ht="43.5" hidden="false" customHeight="true" outlineLevel="0" collapsed="false">
      <c r="A2" s="272" t="s">
        <v>291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</row>
    <row r="3" customFormat="false" ht="7.5" hidden="false" customHeight="true" outlineLevel="0" collapsed="false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</row>
    <row r="4" customFormat="false" ht="22.5" hidden="false" customHeight="true" outlineLevel="0" collapsed="false">
      <c r="A4" s="260"/>
      <c r="B4" s="260"/>
      <c r="C4" s="260"/>
      <c r="D4" s="260"/>
      <c r="E4" s="260"/>
      <c r="F4" s="274" t="s">
        <v>292</v>
      </c>
      <c r="G4" s="274"/>
      <c r="H4" s="274"/>
      <c r="I4" s="274"/>
      <c r="J4" s="275"/>
      <c r="K4" s="274" t="s">
        <v>292</v>
      </c>
      <c r="L4" s="274"/>
      <c r="M4" s="274"/>
      <c r="N4" s="274"/>
      <c r="O4" s="275"/>
      <c r="P4" s="274" t="s">
        <v>292</v>
      </c>
      <c r="Q4" s="274"/>
      <c r="R4" s="274"/>
      <c r="S4" s="274"/>
      <c r="T4" s="275"/>
      <c r="U4" s="274" t="s">
        <v>293</v>
      </c>
      <c r="V4" s="274"/>
      <c r="W4" s="274"/>
      <c r="X4" s="274"/>
      <c r="Y4" s="276"/>
      <c r="Z4" s="274" t="s">
        <v>293</v>
      </c>
      <c r="AA4" s="274"/>
      <c r="AB4" s="274"/>
      <c r="AC4" s="274"/>
      <c r="AD4" s="275"/>
      <c r="AE4" s="274" t="s">
        <v>294</v>
      </c>
      <c r="AF4" s="274"/>
      <c r="AG4" s="274"/>
      <c r="AH4" s="274"/>
      <c r="AI4" s="275"/>
      <c r="AJ4" s="274" t="s">
        <v>295</v>
      </c>
      <c r="AK4" s="274"/>
      <c r="AL4" s="274"/>
      <c r="AM4" s="274"/>
      <c r="AN4" s="275"/>
      <c r="AO4" s="274" t="s">
        <v>295</v>
      </c>
      <c r="AP4" s="274"/>
      <c r="AQ4" s="274"/>
      <c r="AR4" s="274"/>
    </row>
    <row r="5" customFormat="false" ht="22.5" hidden="false" customHeight="true" outlineLevel="0" collapsed="false">
      <c r="A5" s="260"/>
      <c r="B5" s="260"/>
      <c r="C5" s="260"/>
      <c r="D5" s="260"/>
      <c r="E5" s="260"/>
      <c r="F5" s="274" t="s">
        <v>296</v>
      </c>
      <c r="G5" s="274"/>
      <c r="H5" s="274"/>
      <c r="I5" s="274"/>
      <c r="J5" s="275"/>
      <c r="K5" s="274" t="s">
        <v>297</v>
      </c>
      <c r="L5" s="274"/>
      <c r="M5" s="274"/>
      <c r="N5" s="274"/>
      <c r="O5" s="275"/>
      <c r="P5" s="274" t="s">
        <v>298</v>
      </c>
      <c r="Q5" s="274"/>
      <c r="R5" s="274"/>
      <c r="S5" s="274"/>
      <c r="T5" s="275"/>
      <c r="U5" s="274" t="s">
        <v>299</v>
      </c>
      <c r="V5" s="274"/>
      <c r="W5" s="274"/>
      <c r="X5" s="274"/>
      <c r="Y5" s="276"/>
      <c r="Z5" s="274" t="s">
        <v>300</v>
      </c>
      <c r="AA5" s="274"/>
      <c r="AB5" s="274"/>
      <c r="AC5" s="274"/>
      <c r="AD5" s="275"/>
      <c r="AE5" s="274" t="s">
        <v>299</v>
      </c>
      <c r="AF5" s="274"/>
      <c r="AG5" s="274"/>
      <c r="AH5" s="274"/>
      <c r="AI5" s="275"/>
      <c r="AJ5" s="274" t="s">
        <v>301</v>
      </c>
      <c r="AK5" s="274"/>
      <c r="AL5" s="274"/>
      <c r="AM5" s="274"/>
      <c r="AN5" s="275"/>
      <c r="AO5" s="274" t="s">
        <v>302</v>
      </c>
      <c r="AP5" s="274"/>
      <c r="AQ5" s="274"/>
      <c r="AR5" s="274"/>
    </row>
    <row r="6" customFormat="false" ht="15" hidden="false" customHeight="true" outlineLevel="0" collapsed="false">
      <c r="A6" s="277" t="s">
        <v>222</v>
      </c>
      <c r="B6" s="278" t="s">
        <v>303</v>
      </c>
      <c r="C6" s="278" t="s">
        <v>304</v>
      </c>
      <c r="D6" s="278" t="s">
        <v>305</v>
      </c>
      <c r="E6" s="278" t="s">
        <v>306</v>
      </c>
      <c r="F6" s="278" t="s">
        <v>307</v>
      </c>
      <c r="G6" s="277" t="s">
        <v>308</v>
      </c>
      <c r="H6" s="278" t="s">
        <v>309</v>
      </c>
      <c r="I6" s="277" t="s">
        <v>310</v>
      </c>
      <c r="J6" s="275"/>
      <c r="K6" s="278" t="s">
        <v>307</v>
      </c>
      <c r="L6" s="277" t="s">
        <v>308</v>
      </c>
      <c r="M6" s="278" t="s">
        <v>309</v>
      </c>
      <c r="N6" s="277" t="s">
        <v>310</v>
      </c>
      <c r="O6" s="275"/>
      <c r="P6" s="278" t="s">
        <v>307</v>
      </c>
      <c r="Q6" s="277" t="s">
        <v>308</v>
      </c>
      <c r="R6" s="278" t="s">
        <v>309</v>
      </c>
      <c r="S6" s="277" t="s">
        <v>310</v>
      </c>
      <c r="T6" s="275"/>
      <c r="U6" s="278" t="s">
        <v>307</v>
      </c>
      <c r="V6" s="277" t="s">
        <v>308</v>
      </c>
      <c r="W6" s="278" t="s">
        <v>309</v>
      </c>
      <c r="X6" s="277" t="s">
        <v>310</v>
      </c>
      <c r="Y6" s="276"/>
      <c r="Z6" s="278" t="s">
        <v>307</v>
      </c>
      <c r="AA6" s="277" t="s">
        <v>308</v>
      </c>
      <c r="AB6" s="278" t="s">
        <v>309</v>
      </c>
      <c r="AC6" s="277" t="s">
        <v>310</v>
      </c>
      <c r="AD6" s="275"/>
      <c r="AE6" s="278" t="s">
        <v>307</v>
      </c>
      <c r="AF6" s="277" t="s">
        <v>308</v>
      </c>
      <c r="AG6" s="278" t="s">
        <v>309</v>
      </c>
      <c r="AH6" s="277" t="s">
        <v>310</v>
      </c>
      <c r="AI6" s="275"/>
      <c r="AJ6" s="278" t="s">
        <v>307</v>
      </c>
      <c r="AK6" s="277" t="s">
        <v>308</v>
      </c>
      <c r="AL6" s="278" t="s">
        <v>309</v>
      </c>
      <c r="AM6" s="277" t="s">
        <v>310</v>
      </c>
      <c r="AN6" s="275"/>
      <c r="AO6" s="278" t="s">
        <v>307</v>
      </c>
      <c r="AP6" s="277" t="s">
        <v>308</v>
      </c>
      <c r="AQ6" s="278" t="s">
        <v>309</v>
      </c>
      <c r="AR6" s="277" t="s">
        <v>310</v>
      </c>
    </row>
    <row r="7" customFormat="false" ht="15" hidden="false" customHeight="true" outlineLevel="0" collapsed="false">
      <c r="A7" s="277"/>
      <c r="B7" s="278"/>
      <c r="C7" s="278"/>
      <c r="D7" s="278"/>
      <c r="E7" s="278"/>
      <c r="F7" s="278" t="s">
        <v>311</v>
      </c>
      <c r="G7" s="278"/>
      <c r="H7" s="278" t="s">
        <v>312</v>
      </c>
      <c r="I7" s="278"/>
      <c r="J7" s="275"/>
      <c r="K7" s="278" t="s">
        <v>311</v>
      </c>
      <c r="L7" s="278"/>
      <c r="M7" s="278" t="s">
        <v>312</v>
      </c>
      <c r="N7" s="278"/>
      <c r="O7" s="275"/>
      <c r="P7" s="278" t="s">
        <v>311</v>
      </c>
      <c r="Q7" s="278"/>
      <c r="R7" s="278" t="s">
        <v>312</v>
      </c>
      <c r="S7" s="278"/>
      <c r="T7" s="275"/>
      <c r="U7" s="278" t="s">
        <v>311</v>
      </c>
      <c r="V7" s="278"/>
      <c r="W7" s="278" t="s">
        <v>312</v>
      </c>
      <c r="X7" s="278"/>
      <c r="Y7" s="276"/>
      <c r="Z7" s="278" t="s">
        <v>311</v>
      </c>
      <c r="AA7" s="278"/>
      <c r="AB7" s="278" t="s">
        <v>312</v>
      </c>
      <c r="AC7" s="278"/>
      <c r="AD7" s="275"/>
      <c r="AE7" s="278" t="s">
        <v>311</v>
      </c>
      <c r="AF7" s="278"/>
      <c r="AG7" s="278" t="s">
        <v>312</v>
      </c>
      <c r="AH7" s="278"/>
      <c r="AI7" s="275"/>
      <c r="AJ7" s="278" t="s">
        <v>311</v>
      </c>
      <c r="AK7" s="278"/>
      <c r="AL7" s="278" t="s">
        <v>312</v>
      </c>
      <c r="AM7" s="278"/>
      <c r="AN7" s="275"/>
      <c r="AO7" s="278" t="s">
        <v>311</v>
      </c>
      <c r="AP7" s="278"/>
      <c r="AQ7" s="278" t="s">
        <v>312</v>
      </c>
      <c r="AR7" s="278"/>
    </row>
    <row r="8" customFormat="false" ht="60" hidden="false" customHeight="true" outlineLevel="0" collapsed="false">
      <c r="A8" s="277"/>
      <c r="B8" s="277" t="s">
        <v>313</v>
      </c>
      <c r="C8" s="277" t="s">
        <v>314</v>
      </c>
      <c r="D8" s="277" t="s">
        <v>315</v>
      </c>
      <c r="E8" s="277" t="s">
        <v>316</v>
      </c>
      <c r="F8" s="279" t="s">
        <v>317</v>
      </c>
      <c r="G8" s="279" t="s">
        <v>318</v>
      </c>
      <c r="H8" s="279" t="s">
        <v>317</v>
      </c>
      <c r="I8" s="279" t="s">
        <v>318</v>
      </c>
      <c r="J8" s="275"/>
      <c r="K8" s="279" t="s">
        <v>317</v>
      </c>
      <c r="L8" s="279" t="s">
        <v>318</v>
      </c>
      <c r="M8" s="279" t="s">
        <v>317</v>
      </c>
      <c r="N8" s="279" t="s">
        <v>318</v>
      </c>
      <c r="O8" s="275"/>
      <c r="P8" s="279" t="s">
        <v>317</v>
      </c>
      <c r="Q8" s="279" t="s">
        <v>318</v>
      </c>
      <c r="R8" s="279" t="s">
        <v>317</v>
      </c>
      <c r="S8" s="279" t="s">
        <v>318</v>
      </c>
      <c r="T8" s="275"/>
      <c r="U8" s="279" t="s">
        <v>317</v>
      </c>
      <c r="V8" s="279" t="s">
        <v>318</v>
      </c>
      <c r="W8" s="279" t="s">
        <v>317</v>
      </c>
      <c r="X8" s="279" t="s">
        <v>318</v>
      </c>
      <c r="Y8" s="276"/>
      <c r="Z8" s="279" t="s">
        <v>317</v>
      </c>
      <c r="AA8" s="279" t="s">
        <v>318</v>
      </c>
      <c r="AB8" s="279" t="s">
        <v>317</v>
      </c>
      <c r="AC8" s="279" t="s">
        <v>318</v>
      </c>
      <c r="AD8" s="275"/>
      <c r="AE8" s="279" t="s">
        <v>317</v>
      </c>
      <c r="AF8" s="279" t="s">
        <v>318</v>
      </c>
      <c r="AG8" s="279" t="s">
        <v>317</v>
      </c>
      <c r="AH8" s="279" t="s">
        <v>318</v>
      </c>
      <c r="AI8" s="275"/>
      <c r="AJ8" s="279" t="s">
        <v>317</v>
      </c>
      <c r="AK8" s="279" t="s">
        <v>318</v>
      </c>
      <c r="AL8" s="279" t="s">
        <v>317</v>
      </c>
      <c r="AM8" s="279" t="s">
        <v>318</v>
      </c>
      <c r="AN8" s="275"/>
      <c r="AO8" s="279" t="s">
        <v>317</v>
      </c>
      <c r="AP8" s="279" t="s">
        <v>318</v>
      </c>
      <c r="AQ8" s="279" t="s">
        <v>317</v>
      </c>
      <c r="AR8" s="279" t="s">
        <v>318</v>
      </c>
    </row>
    <row r="9" customFormat="false" ht="16.5" hidden="false" customHeight="true" outlineLevel="0" collapsed="false">
      <c r="A9" s="280" t="s">
        <v>239</v>
      </c>
      <c r="B9" s="281" t="s">
        <v>282</v>
      </c>
      <c r="C9" s="281" t="s">
        <v>282</v>
      </c>
      <c r="D9" s="281" t="s">
        <v>282</v>
      </c>
      <c r="E9" s="281" t="s">
        <v>282</v>
      </c>
      <c r="F9" s="282" t="n">
        <f aca="false">F15+F14+F13+F12+F11+F10</f>
        <v>2937.54</v>
      </c>
      <c r="G9" s="283" t="s">
        <v>282</v>
      </c>
      <c r="H9" s="282" t="n">
        <f aca="false">H11+H13+H14+H15+H16+H17</f>
        <v>276.94</v>
      </c>
      <c r="I9" s="283" t="s">
        <v>282</v>
      </c>
      <c r="J9" s="275"/>
      <c r="K9" s="282" t="n">
        <f aca="false">K10+K11+K12+K13+K14+K15+K16+K17</f>
        <v>2084.99</v>
      </c>
      <c r="L9" s="283" t="s">
        <v>282</v>
      </c>
      <c r="M9" s="282" t="n">
        <f aca="false">M11+M13+M14+M15+M16+M17</f>
        <v>443.57</v>
      </c>
      <c r="N9" s="283" t="s">
        <v>282</v>
      </c>
      <c r="O9" s="275"/>
      <c r="P9" s="282" t="n">
        <f aca="false">P10+P11+P12+P13+P14+P15+P16+P17</f>
        <v>2133.33</v>
      </c>
      <c r="Q9" s="283" t="s">
        <v>282</v>
      </c>
      <c r="R9" s="282" t="n">
        <f aca="false">R11+R13+R14+R15+R16+R17</f>
        <v>443.65</v>
      </c>
      <c r="S9" s="283" t="s">
        <v>282</v>
      </c>
      <c r="T9" s="275"/>
      <c r="U9" s="282" t="n">
        <f aca="false">U10+U11+U12+U13+U14+U15+U16+U17</f>
        <v>688.81</v>
      </c>
      <c r="V9" s="283" t="s">
        <v>282</v>
      </c>
      <c r="W9" s="282" t="n">
        <f aca="false">W11+W13+W14+W15+W16+W17</f>
        <v>26.62</v>
      </c>
      <c r="X9" s="283" t="s">
        <v>282</v>
      </c>
      <c r="Y9" s="276"/>
      <c r="Z9" s="282" t="n">
        <f aca="false">Z10+Z11+Z12+Z13+Z14+Z15+Z16+Z17</f>
        <v>251.41</v>
      </c>
      <c r="AA9" s="283" t="s">
        <v>282</v>
      </c>
      <c r="AB9" s="282" t="n">
        <f aca="false">AB11+AB13+AB14+AB15+AB16+AB17</f>
        <v>8.7</v>
      </c>
      <c r="AC9" s="283" t="s">
        <v>282</v>
      </c>
      <c r="AD9" s="275"/>
      <c r="AE9" s="284" t="n">
        <f aca="false">AE10+AE11+AE12+AE13+AE14+AE15</f>
        <v>683.04</v>
      </c>
      <c r="AF9" s="283" t="s">
        <v>282</v>
      </c>
      <c r="AG9" s="282" t="n">
        <f aca="false">AG11+AG13+AG14+AG15+AG16+AG17</f>
        <v>34.85</v>
      </c>
      <c r="AH9" s="283" t="s">
        <v>282</v>
      </c>
      <c r="AI9" s="275"/>
      <c r="AJ9" s="284" t="n">
        <f aca="false">AJ10+AJ11+AJ12+AJ13+AJ14+AJ15</f>
        <v>1763.35</v>
      </c>
      <c r="AK9" s="283" t="s">
        <v>282</v>
      </c>
      <c r="AL9" s="282" t="n">
        <f aca="false">AL11+AL13+AL14+AL15+AL16+AL17</f>
        <v>228.02</v>
      </c>
      <c r="AM9" s="283" t="s">
        <v>282</v>
      </c>
      <c r="AN9" s="275"/>
      <c r="AO9" s="284" t="n">
        <f aca="false">AO10+AO11+AO12+AO13+AO14+AO15</f>
        <v>802.16</v>
      </c>
      <c r="AP9" s="283" t="s">
        <v>282</v>
      </c>
      <c r="AQ9" s="282" t="n">
        <f aca="false">AQ11+AQ13+AQ14+AQ15+AQ16+AQ17</f>
        <v>25.56</v>
      </c>
      <c r="AR9" s="283" t="s">
        <v>282</v>
      </c>
      <c r="AS9" s="244"/>
    </row>
    <row r="10" customFormat="false" ht="16.5" hidden="false" customHeight="true" outlineLevel="0" collapsed="false">
      <c r="A10" s="285" t="s">
        <v>274</v>
      </c>
      <c r="B10" s="286" t="n">
        <f aca="false">'D - Produtividade'!B6</f>
        <v>1200</v>
      </c>
      <c r="C10" s="287"/>
      <c r="D10" s="287"/>
      <c r="E10" s="287"/>
      <c r="F10" s="288" t="n">
        <f aca="false">'C - Áreas das Unidades'!$C9</f>
        <v>0</v>
      </c>
      <c r="G10" s="289" t="n">
        <f aca="false">(F10/B10)*E10</f>
        <v>0</v>
      </c>
      <c r="H10" s="288"/>
      <c r="I10" s="288"/>
      <c r="J10" s="275"/>
      <c r="K10" s="288" t="n">
        <f aca="false">'C - Áreas das Unidades'!D9</f>
        <v>0</v>
      </c>
      <c r="L10" s="289" t="n">
        <f aca="false">(K10/$B10)*$E10</f>
        <v>0</v>
      </c>
      <c r="M10" s="288"/>
      <c r="N10" s="288"/>
      <c r="O10" s="275"/>
      <c r="P10" s="288" t="n">
        <f aca="false">'C - Áreas das Unidades'!E9</f>
        <v>0</v>
      </c>
      <c r="Q10" s="289" t="n">
        <f aca="false">(P10/$B10)*$E10</f>
        <v>0</v>
      </c>
      <c r="R10" s="288"/>
      <c r="S10" s="288"/>
      <c r="T10" s="275"/>
      <c r="U10" s="288" t="n">
        <f aca="false">'C - Áreas das Unidades'!G9</f>
        <v>0</v>
      </c>
      <c r="V10" s="289" t="n">
        <f aca="false">(U10/$B10)*$E10</f>
        <v>0</v>
      </c>
      <c r="W10" s="288"/>
      <c r="X10" s="288"/>
      <c r="Y10" s="276"/>
      <c r="Z10" s="288" t="n">
        <f aca="false">'C - Áreas das Unidades'!H9</f>
        <v>0</v>
      </c>
      <c r="AA10" s="289" t="n">
        <f aca="false">(Z10/$B10)*$E10</f>
        <v>0</v>
      </c>
      <c r="AB10" s="288"/>
      <c r="AC10" s="288"/>
      <c r="AD10" s="275"/>
      <c r="AE10" s="288" t="n">
        <f aca="false">'C - Áreas das Unidades'!I9</f>
        <v>0</v>
      </c>
      <c r="AF10" s="289" t="n">
        <f aca="false">(AE10/$B10)*$E10</f>
        <v>0</v>
      </c>
      <c r="AG10" s="288"/>
      <c r="AH10" s="288"/>
      <c r="AI10" s="275"/>
      <c r="AJ10" s="288" t="n">
        <f aca="false">'C - Áreas das Unidades'!J9</f>
        <v>0</v>
      </c>
      <c r="AK10" s="289" t="n">
        <f aca="false">(AJ10/$B10)*$E10</f>
        <v>0</v>
      </c>
      <c r="AL10" s="288"/>
      <c r="AM10" s="288"/>
      <c r="AN10" s="275"/>
      <c r="AO10" s="288" t="n">
        <f aca="false">'C - Áreas das Unidades'!K9</f>
        <v>0</v>
      </c>
      <c r="AP10" s="289" t="n">
        <f aca="false">(AO10/$B10)*$E10</f>
        <v>0</v>
      </c>
      <c r="AQ10" s="288"/>
      <c r="AR10" s="288"/>
      <c r="AS10" s="244"/>
    </row>
    <row r="11" customFormat="false" ht="16.5" hidden="false" customHeight="true" outlineLevel="0" collapsed="false">
      <c r="A11" s="290" t="s">
        <v>275</v>
      </c>
      <c r="B11" s="286" t="n">
        <f aca="false">'D - Produtividade'!B7</f>
        <v>600</v>
      </c>
      <c r="C11" s="287" t="s">
        <v>319</v>
      </c>
      <c r="D11" s="287" t="n">
        <v>188.76</v>
      </c>
      <c r="E11" s="291" t="n">
        <v>1</v>
      </c>
      <c r="F11" s="288" t="n">
        <f aca="false">'C - Áreas das Unidades'!$C10</f>
        <v>1684.37</v>
      </c>
      <c r="G11" s="289" t="n">
        <f aca="false">(F11/B11)*E11</f>
        <v>2.80728333333333</v>
      </c>
      <c r="H11" s="288"/>
      <c r="I11" s="288"/>
      <c r="J11" s="275"/>
      <c r="K11" s="288" t="n">
        <f aca="false">'C - Áreas das Unidades'!D10</f>
        <v>1770</v>
      </c>
      <c r="L11" s="289" t="n">
        <f aca="false">(K11/$B11)*$E11</f>
        <v>2.95</v>
      </c>
      <c r="M11" s="288"/>
      <c r="N11" s="288"/>
      <c r="O11" s="275"/>
      <c r="P11" s="288" t="n">
        <f aca="false">'C - Áreas das Unidades'!E10</f>
        <v>1818</v>
      </c>
      <c r="Q11" s="289" t="n">
        <f aca="false">(P11/$B11)*$E11</f>
        <v>3.03</v>
      </c>
      <c r="R11" s="288"/>
      <c r="S11" s="288"/>
      <c r="T11" s="275"/>
      <c r="U11" s="288" t="n">
        <f aca="false">'C - Áreas das Unidades'!G10</f>
        <v>575.14</v>
      </c>
      <c r="V11" s="289" t="n">
        <f aca="false">(U11/$B11)*$E11</f>
        <v>0.958566666666667</v>
      </c>
      <c r="W11" s="288"/>
      <c r="X11" s="288"/>
      <c r="Y11" s="276"/>
      <c r="Z11" s="288" t="n">
        <f aca="false">'C - Áreas das Unidades'!H10</f>
        <v>234.03</v>
      </c>
      <c r="AA11" s="289" t="n">
        <f aca="false">(Z11/$B11)*$E11</f>
        <v>0.39005</v>
      </c>
      <c r="AB11" s="288"/>
      <c r="AC11" s="288"/>
      <c r="AD11" s="275"/>
      <c r="AE11" s="288" t="n">
        <f aca="false">'C - Áreas das Unidades'!I10</f>
        <v>412.28</v>
      </c>
      <c r="AF11" s="289" t="n">
        <f aca="false">(AE11/$B11)*$E11</f>
        <v>0.687133333333333</v>
      </c>
      <c r="AG11" s="288"/>
      <c r="AH11" s="288"/>
      <c r="AI11" s="275"/>
      <c r="AJ11" s="288" t="n">
        <f aca="false">'C - Áreas das Unidades'!J10</f>
        <v>838.13</v>
      </c>
      <c r="AK11" s="289" t="n">
        <f aca="false">(AJ11/$B11)*$E11</f>
        <v>1.39688333333333</v>
      </c>
      <c r="AL11" s="288"/>
      <c r="AM11" s="288"/>
      <c r="AN11" s="275"/>
      <c r="AO11" s="288" t="n">
        <f aca="false">'C - Áreas das Unidades'!K10</f>
        <v>802.16</v>
      </c>
      <c r="AP11" s="289" t="n">
        <f aca="false">(AO11/$B11)*$E11</f>
        <v>1.33693333333333</v>
      </c>
      <c r="AQ11" s="288"/>
      <c r="AR11" s="288"/>
      <c r="AS11" s="244"/>
    </row>
    <row r="12" customFormat="false" ht="16.5" hidden="false" customHeight="true" outlineLevel="0" collapsed="false">
      <c r="A12" s="290" t="s">
        <v>276</v>
      </c>
      <c r="B12" s="286" t="n">
        <f aca="false">'D - Produtividade'!B8</f>
        <v>330</v>
      </c>
      <c r="C12" s="287"/>
      <c r="D12" s="287"/>
      <c r="E12" s="291"/>
      <c r="F12" s="288" t="n">
        <f aca="false">'C - Áreas das Unidades'!$C11</f>
        <v>0</v>
      </c>
      <c r="G12" s="289" t="n">
        <f aca="false">(F12/B12)*E12</f>
        <v>0</v>
      </c>
      <c r="H12" s="288"/>
      <c r="I12" s="288"/>
      <c r="J12" s="275"/>
      <c r="K12" s="288" t="n">
        <f aca="false">'C - Áreas das Unidades'!D11</f>
        <v>0</v>
      </c>
      <c r="L12" s="289" t="n">
        <f aca="false">(K12/$B12)*$E12</f>
        <v>0</v>
      </c>
      <c r="M12" s="288"/>
      <c r="N12" s="288"/>
      <c r="O12" s="275"/>
      <c r="P12" s="288" t="n">
        <f aca="false">'C - Áreas das Unidades'!E11</f>
        <v>0</v>
      </c>
      <c r="Q12" s="289" t="n">
        <f aca="false">(P12/$B12)*$E12</f>
        <v>0</v>
      </c>
      <c r="R12" s="288"/>
      <c r="S12" s="288"/>
      <c r="T12" s="275"/>
      <c r="U12" s="288" t="n">
        <f aca="false">'C - Áreas das Unidades'!G11</f>
        <v>0</v>
      </c>
      <c r="V12" s="289" t="n">
        <f aca="false">(U12/$B12)*$E12</f>
        <v>0</v>
      </c>
      <c r="W12" s="288"/>
      <c r="X12" s="288"/>
      <c r="Y12" s="276"/>
      <c r="Z12" s="288" t="n">
        <f aca="false">'C - Áreas das Unidades'!H11</f>
        <v>0</v>
      </c>
      <c r="AA12" s="289" t="n">
        <f aca="false">(Z12/$B12)*$E12</f>
        <v>0</v>
      </c>
      <c r="AB12" s="288"/>
      <c r="AC12" s="288"/>
      <c r="AD12" s="275"/>
      <c r="AE12" s="288" t="n">
        <f aca="false">'C - Áreas das Unidades'!I11</f>
        <v>0</v>
      </c>
      <c r="AF12" s="289" t="n">
        <f aca="false">(AE12/$B12)*$E12</f>
        <v>0</v>
      </c>
      <c r="AG12" s="288"/>
      <c r="AH12" s="288"/>
      <c r="AI12" s="275"/>
      <c r="AJ12" s="288" t="n">
        <f aca="false">'C - Áreas das Unidades'!J11</f>
        <v>0</v>
      </c>
      <c r="AK12" s="289" t="n">
        <f aca="false">(AJ12/$B12)*$E12</f>
        <v>0</v>
      </c>
      <c r="AL12" s="288"/>
      <c r="AM12" s="288"/>
      <c r="AN12" s="275"/>
      <c r="AO12" s="288" t="n">
        <f aca="false">'C - Áreas das Unidades'!K11</f>
        <v>0</v>
      </c>
      <c r="AP12" s="289" t="n">
        <f aca="false">(AO12/$B12)*$E12</f>
        <v>0</v>
      </c>
      <c r="AQ12" s="288"/>
      <c r="AR12" s="288"/>
      <c r="AS12" s="244"/>
    </row>
    <row r="13" customFormat="false" ht="16.5" hidden="false" customHeight="true" outlineLevel="0" collapsed="false">
      <c r="A13" s="290" t="s">
        <v>277</v>
      </c>
      <c r="B13" s="286" t="n">
        <f aca="false">'D - Produtividade'!B9</f>
        <v>1350</v>
      </c>
      <c r="C13" s="287" t="s">
        <v>319</v>
      </c>
      <c r="D13" s="287" t="n">
        <v>188.76</v>
      </c>
      <c r="E13" s="291" t="n">
        <v>1</v>
      </c>
      <c r="F13" s="288" t="n">
        <f aca="false">'C - Áreas das Unidades'!$C12</f>
        <v>367.45</v>
      </c>
      <c r="G13" s="289" t="n">
        <f aca="false">(F13/B13)*E13</f>
        <v>0.272185185185185</v>
      </c>
      <c r="H13" s="288"/>
      <c r="I13" s="288"/>
      <c r="J13" s="275"/>
      <c r="K13" s="288" t="n">
        <f aca="false">'C - Áreas das Unidades'!D12</f>
        <v>159.66</v>
      </c>
      <c r="L13" s="289" t="n">
        <f aca="false">(K13/$B13)*$E13</f>
        <v>0.118266666666667</v>
      </c>
      <c r="M13" s="288"/>
      <c r="N13" s="288"/>
      <c r="O13" s="275"/>
      <c r="P13" s="288" t="n">
        <f aca="false">'C - Áreas das Unidades'!E12</f>
        <v>160</v>
      </c>
      <c r="Q13" s="289" t="n">
        <f aca="false">(P13/$B13)*$E13</f>
        <v>0.118518518518519</v>
      </c>
      <c r="R13" s="288"/>
      <c r="S13" s="288"/>
      <c r="T13" s="275"/>
      <c r="U13" s="288" t="n">
        <f aca="false">'C - Áreas das Unidades'!G12</f>
        <v>78.85</v>
      </c>
      <c r="V13" s="289" t="n">
        <f aca="false">(U13/$B13)*$E13</f>
        <v>0.0584074074074074</v>
      </c>
      <c r="W13" s="288"/>
      <c r="X13" s="288"/>
      <c r="Y13" s="276"/>
      <c r="Z13" s="288" t="n">
        <f aca="false">'C - Áreas das Unidades'!H12</f>
        <v>6.84</v>
      </c>
      <c r="AA13" s="289" t="n">
        <f aca="false">(Z13/$B13)*$E13</f>
        <v>0.00506666666666667</v>
      </c>
      <c r="AB13" s="288"/>
      <c r="AC13" s="288"/>
      <c r="AD13" s="275"/>
      <c r="AE13" s="288" t="n">
        <f aca="false">'C - Áreas das Unidades'!I12</f>
        <v>217.58</v>
      </c>
      <c r="AF13" s="289" t="n">
        <f aca="false">(AE13/$B13)*$E13</f>
        <v>0.16117037037037</v>
      </c>
      <c r="AG13" s="288"/>
      <c r="AH13" s="288"/>
      <c r="AI13" s="275"/>
      <c r="AJ13" s="288" t="n">
        <f aca="false">'C - Áreas das Unidades'!J12</f>
        <v>925.22</v>
      </c>
      <c r="AK13" s="289" t="n">
        <f aca="false">(AJ13/$B13)*$E13</f>
        <v>0.685348148148148</v>
      </c>
      <c r="AL13" s="288"/>
      <c r="AM13" s="288"/>
      <c r="AN13" s="275"/>
      <c r="AO13" s="288" t="n">
        <f aca="false">'C - Áreas das Unidades'!K12</f>
        <v>0</v>
      </c>
      <c r="AP13" s="289" t="n">
        <f aca="false">(AO13/$B13)*$E13</f>
        <v>0</v>
      </c>
      <c r="AQ13" s="288"/>
      <c r="AR13" s="288"/>
      <c r="AS13" s="244"/>
    </row>
    <row r="14" customFormat="false" ht="16.5" hidden="false" customHeight="true" outlineLevel="0" collapsed="false">
      <c r="A14" s="292" t="s">
        <v>278</v>
      </c>
      <c r="B14" s="286" t="n">
        <f aca="false">'D - Produtividade'!B10</f>
        <v>1200</v>
      </c>
      <c r="C14" s="287" t="s">
        <v>319</v>
      </c>
      <c r="D14" s="287" t="n">
        <v>188.76</v>
      </c>
      <c r="E14" s="291" t="n">
        <v>1</v>
      </c>
      <c r="F14" s="288" t="n">
        <f aca="false">'C - Áreas das Unidades'!$C13</f>
        <v>178.09</v>
      </c>
      <c r="G14" s="289" t="n">
        <f aca="false">(F14/B14)*E14</f>
        <v>0.148408333333333</v>
      </c>
      <c r="H14" s="288"/>
      <c r="I14" s="288"/>
      <c r="J14" s="275"/>
      <c r="K14" s="288" t="n">
        <f aca="false">'C - Áreas das Unidades'!D13</f>
        <v>0</v>
      </c>
      <c r="L14" s="289" t="n">
        <f aca="false">(K14/$B14)*$E14</f>
        <v>0</v>
      </c>
      <c r="M14" s="288"/>
      <c r="N14" s="288"/>
      <c r="O14" s="275"/>
      <c r="P14" s="288" t="n">
        <f aca="false">'C - Áreas das Unidades'!E13</f>
        <v>0</v>
      </c>
      <c r="Q14" s="289" t="n">
        <f aca="false">(P14/$B14)*$E14</f>
        <v>0</v>
      </c>
      <c r="R14" s="288"/>
      <c r="S14" s="288"/>
      <c r="T14" s="275"/>
      <c r="U14" s="288" t="n">
        <f aca="false">'C - Áreas das Unidades'!G13</f>
        <v>0</v>
      </c>
      <c r="V14" s="289" t="n">
        <f aca="false">(U14/$B14)*$E14</f>
        <v>0</v>
      </c>
      <c r="W14" s="288"/>
      <c r="X14" s="288"/>
      <c r="Y14" s="276"/>
      <c r="Z14" s="288" t="n">
        <f aca="false">'C - Áreas das Unidades'!H13</f>
        <v>0</v>
      </c>
      <c r="AA14" s="289" t="n">
        <f aca="false">(Z14/$B14)*$E14</f>
        <v>0</v>
      </c>
      <c r="AB14" s="288"/>
      <c r="AC14" s="288"/>
      <c r="AD14" s="275"/>
      <c r="AE14" s="288" t="n">
        <f aca="false">'C - Áreas das Unidades'!I13</f>
        <v>0</v>
      </c>
      <c r="AF14" s="289" t="n">
        <f aca="false">(AE14/$B14)*$E14</f>
        <v>0</v>
      </c>
      <c r="AG14" s="288"/>
      <c r="AH14" s="288"/>
      <c r="AI14" s="275"/>
      <c r="AJ14" s="288" t="n">
        <f aca="false">'C - Áreas das Unidades'!J13</f>
        <v>0</v>
      </c>
      <c r="AK14" s="289" t="n">
        <f aca="false">(AJ14/$B14)*$E14</f>
        <v>0</v>
      </c>
      <c r="AL14" s="288"/>
      <c r="AM14" s="288"/>
      <c r="AN14" s="275"/>
      <c r="AO14" s="288" t="n">
        <f aca="false">'C - Áreas das Unidades'!K13</f>
        <v>0</v>
      </c>
      <c r="AP14" s="289" t="n">
        <f aca="false">(AO14/$B14)*$E14</f>
        <v>0</v>
      </c>
      <c r="AQ14" s="288"/>
      <c r="AR14" s="288"/>
      <c r="AS14" s="229"/>
    </row>
    <row r="15" customFormat="false" ht="16.5" hidden="false" customHeight="true" outlineLevel="0" collapsed="false">
      <c r="A15" s="290" t="s">
        <v>279</v>
      </c>
      <c r="B15" s="286" t="n">
        <f aca="false">'D - Produtividade'!B11</f>
        <v>800</v>
      </c>
      <c r="C15" s="287" t="s">
        <v>319</v>
      </c>
      <c r="D15" s="287" t="n">
        <f aca="false">D11</f>
        <v>188.76</v>
      </c>
      <c r="E15" s="291" t="n">
        <v>1</v>
      </c>
      <c r="F15" s="288" t="n">
        <f aca="false">'C - Áreas das Unidades'!$C14</f>
        <v>707.63</v>
      </c>
      <c r="G15" s="289" t="n">
        <f aca="false">(F15/B15)*E15</f>
        <v>0.8845375</v>
      </c>
      <c r="H15" s="288"/>
      <c r="I15" s="288"/>
      <c r="J15" s="275"/>
      <c r="K15" s="288" t="n">
        <f aca="false">'C - Áreas das Unidades'!D14</f>
        <v>155.33</v>
      </c>
      <c r="L15" s="289" t="n">
        <f aca="false">(K15/$B15)*$E15</f>
        <v>0.1941625</v>
      </c>
      <c r="M15" s="288"/>
      <c r="N15" s="288"/>
      <c r="O15" s="275"/>
      <c r="P15" s="288" t="n">
        <f aca="false">'C - Áreas das Unidades'!E14</f>
        <v>155.33</v>
      </c>
      <c r="Q15" s="289" t="n">
        <f aca="false">(P15/$B15)*$E15</f>
        <v>0.1941625</v>
      </c>
      <c r="R15" s="288"/>
      <c r="S15" s="288"/>
      <c r="T15" s="275"/>
      <c r="U15" s="288" t="n">
        <f aca="false">'C - Áreas das Unidades'!G14</f>
        <v>34.82</v>
      </c>
      <c r="V15" s="289" t="n">
        <f aca="false">(U15/$B15)*$E15</f>
        <v>0.043525</v>
      </c>
      <c r="W15" s="288"/>
      <c r="X15" s="288"/>
      <c r="Y15" s="276"/>
      <c r="Z15" s="288" t="n">
        <f aca="false">'C - Áreas das Unidades'!H14</f>
        <v>10.54</v>
      </c>
      <c r="AA15" s="289" t="n">
        <f aca="false">(Z15/$B15)*$E15</f>
        <v>0.013175</v>
      </c>
      <c r="AB15" s="288"/>
      <c r="AC15" s="288"/>
      <c r="AD15" s="275"/>
      <c r="AE15" s="288" t="n">
        <f aca="false">'C - Áreas das Unidades'!I14</f>
        <v>53.18</v>
      </c>
      <c r="AF15" s="289" t="n">
        <f aca="false">(AE15/$B15)*$E15</f>
        <v>0.066475</v>
      </c>
      <c r="AG15" s="288"/>
      <c r="AH15" s="288"/>
      <c r="AI15" s="275"/>
      <c r="AJ15" s="288" t="n">
        <f aca="false">'C - Áreas das Unidades'!J14</f>
        <v>0</v>
      </c>
      <c r="AK15" s="289" t="n">
        <f aca="false">(AJ15/$B15)*$E15</f>
        <v>0</v>
      </c>
      <c r="AL15" s="288"/>
      <c r="AM15" s="288"/>
      <c r="AN15" s="275"/>
      <c r="AO15" s="288" t="n">
        <f aca="false">'C - Áreas das Unidades'!K14</f>
        <v>0</v>
      </c>
      <c r="AP15" s="289" t="n">
        <f aca="false">(AO15/$B15)*$E15</f>
        <v>0</v>
      </c>
      <c r="AQ15" s="288"/>
      <c r="AR15" s="288"/>
    </row>
    <row r="16" customFormat="false" ht="16.5" hidden="false" customHeight="true" outlineLevel="0" collapsed="false">
      <c r="A16" s="290" t="s">
        <v>280</v>
      </c>
      <c r="B16" s="286" t="n">
        <f aca="false">'D - Produtividade'!B12</f>
        <v>140</v>
      </c>
      <c r="C16" s="287" t="s">
        <v>319</v>
      </c>
      <c r="D16" s="287" t="n">
        <v>188.76</v>
      </c>
      <c r="E16" s="291" t="n">
        <v>1</v>
      </c>
      <c r="F16" s="288"/>
      <c r="G16" s="288"/>
      <c r="H16" s="288" t="n">
        <f aca="false">'C - Áreas das Unidades'!C15</f>
        <v>48.22</v>
      </c>
      <c r="I16" s="289" t="n">
        <f aca="false">(H16/B16)*E16</f>
        <v>0.344428571428571</v>
      </c>
      <c r="J16" s="275"/>
      <c r="K16" s="288"/>
      <c r="L16" s="288"/>
      <c r="M16" s="288" t="n">
        <f aca="false">'C - Áreas das Unidades'!D15</f>
        <v>364.51</v>
      </c>
      <c r="N16" s="289" t="n">
        <f aca="false">(M16/$B16)*$E16</f>
        <v>2.60364285714286</v>
      </c>
      <c r="O16" s="275"/>
      <c r="P16" s="288"/>
      <c r="Q16" s="288"/>
      <c r="R16" s="288" t="n">
        <f aca="false">'C - Áreas das Unidades'!E15</f>
        <v>364.59</v>
      </c>
      <c r="S16" s="289" t="n">
        <f aca="false">(R16/$B16)*$E16</f>
        <v>2.60421428571429</v>
      </c>
      <c r="T16" s="275"/>
      <c r="U16" s="288"/>
      <c r="V16" s="288"/>
      <c r="W16" s="288" t="n">
        <f aca="false">'C - Áreas das Unidades'!G15</f>
        <v>0</v>
      </c>
      <c r="X16" s="289" t="n">
        <f aca="false">(W16/$B16)*$E16</f>
        <v>0</v>
      </c>
      <c r="Y16" s="276"/>
      <c r="Z16" s="288"/>
      <c r="AA16" s="288"/>
      <c r="AB16" s="288" t="n">
        <f aca="false">'C - Áreas das Unidades'!H15</f>
        <v>5.06</v>
      </c>
      <c r="AC16" s="289" t="n">
        <f aca="false">(AB16/$B16)*$E16</f>
        <v>0.0361428571428571</v>
      </c>
      <c r="AD16" s="275"/>
      <c r="AE16" s="288"/>
      <c r="AF16" s="288"/>
      <c r="AG16" s="288" t="n">
        <f aca="false">'C - Áreas das Unidades'!I15</f>
        <v>21.15</v>
      </c>
      <c r="AH16" s="289" t="n">
        <f aca="false">(AG16/$B16)*$E16</f>
        <v>0.151071428571429</v>
      </c>
      <c r="AI16" s="275"/>
      <c r="AJ16" s="288"/>
      <c r="AK16" s="288"/>
      <c r="AL16" s="288" t="n">
        <f aca="false">'C - Áreas das Unidades'!J15</f>
        <v>121.5</v>
      </c>
      <c r="AM16" s="289" t="n">
        <f aca="false">(AL16/$B16)*$E16</f>
        <v>0.867857142857143</v>
      </c>
      <c r="AN16" s="275"/>
      <c r="AO16" s="288"/>
      <c r="AP16" s="288"/>
      <c r="AQ16" s="288" t="n">
        <f aca="false">'C - Áreas das Unidades'!K15</f>
        <v>13.42</v>
      </c>
      <c r="AR16" s="289" t="n">
        <f aca="false">(AQ16/$B16)*$E16</f>
        <v>0.0958571428571429</v>
      </c>
    </row>
    <row r="17" customFormat="false" ht="16.5" hidden="false" customHeight="true" outlineLevel="0" collapsed="false">
      <c r="A17" s="290" t="s">
        <v>281</v>
      </c>
      <c r="B17" s="286" t="n">
        <f aca="false">'D - Produtividade'!B13</f>
        <v>140</v>
      </c>
      <c r="C17" s="287" t="s">
        <v>319</v>
      </c>
      <c r="D17" s="287" t="n">
        <v>188.76</v>
      </c>
      <c r="E17" s="291" t="n">
        <v>1</v>
      </c>
      <c r="F17" s="288"/>
      <c r="G17" s="288"/>
      <c r="H17" s="288" t="n">
        <f aca="false">'C - Áreas das Unidades'!C16</f>
        <v>228.72</v>
      </c>
      <c r="I17" s="289" t="n">
        <f aca="false">(H17/B17)*E17</f>
        <v>1.63371428571429</v>
      </c>
      <c r="J17" s="275"/>
      <c r="K17" s="288"/>
      <c r="L17" s="288"/>
      <c r="M17" s="288" t="n">
        <f aca="false">'C - Áreas das Unidades'!D16</f>
        <v>79.06</v>
      </c>
      <c r="N17" s="289" t="n">
        <f aca="false">(M17/$B17)*$E17</f>
        <v>0.564714285714286</v>
      </c>
      <c r="O17" s="275"/>
      <c r="P17" s="288"/>
      <c r="Q17" s="288"/>
      <c r="R17" s="288" t="n">
        <f aca="false">'C - Áreas das Unidades'!E16</f>
        <v>79.06</v>
      </c>
      <c r="S17" s="289" t="n">
        <f aca="false">(R17/$B17)*$E17</f>
        <v>0.564714285714286</v>
      </c>
      <c r="T17" s="275"/>
      <c r="U17" s="288"/>
      <c r="V17" s="288"/>
      <c r="W17" s="288" t="n">
        <f aca="false">'C - Áreas das Unidades'!G16</f>
        <v>26.62</v>
      </c>
      <c r="X17" s="289" t="n">
        <f aca="false">(W17/$B17)*$E17</f>
        <v>0.190142857142857</v>
      </c>
      <c r="Y17" s="276"/>
      <c r="Z17" s="288"/>
      <c r="AA17" s="288"/>
      <c r="AB17" s="288" t="n">
        <f aca="false">'C - Áreas das Unidades'!H16</f>
        <v>3.64</v>
      </c>
      <c r="AC17" s="289" t="n">
        <f aca="false">(AB17/$B17)*$E17</f>
        <v>0.026</v>
      </c>
      <c r="AD17" s="275"/>
      <c r="AE17" s="288"/>
      <c r="AF17" s="288"/>
      <c r="AG17" s="288" t="n">
        <f aca="false">'C - Áreas das Unidades'!I16</f>
        <v>13.7</v>
      </c>
      <c r="AH17" s="289" t="n">
        <f aca="false">(AG17/$B17)*$E17</f>
        <v>0.0978571428571429</v>
      </c>
      <c r="AI17" s="275"/>
      <c r="AJ17" s="288"/>
      <c r="AK17" s="288"/>
      <c r="AL17" s="288" t="n">
        <f aca="false">'C - Áreas das Unidades'!J16</f>
        <v>106.52</v>
      </c>
      <c r="AM17" s="289" t="n">
        <f aca="false">(AL17/$B17)*$E17</f>
        <v>0.760857142857143</v>
      </c>
      <c r="AN17" s="275"/>
      <c r="AO17" s="288"/>
      <c r="AP17" s="288"/>
      <c r="AQ17" s="288" t="n">
        <f aca="false">'C - Áreas das Unidades'!K16</f>
        <v>12.14</v>
      </c>
      <c r="AR17" s="289" t="n">
        <f aca="false">(AQ17/$B17)*$E17</f>
        <v>0.0867142857142857</v>
      </c>
    </row>
    <row r="18" customFormat="false" ht="16.5" hidden="false" customHeight="true" outlineLevel="0" collapsed="false">
      <c r="A18" s="280" t="s">
        <v>248</v>
      </c>
      <c r="B18" s="293" t="s">
        <v>282</v>
      </c>
      <c r="C18" s="293" t="s">
        <v>282</v>
      </c>
      <c r="D18" s="293" t="s">
        <v>282</v>
      </c>
      <c r="E18" s="293" t="s">
        <v>282</v>
      </c>
      <c r="F18" s="294" t="n">
        <f aca="false">'C - Áreas das Unidades'!C17</f>
        <v>46464.59</v>
      </c>
      <c r="G18" s="295" t="s">
        <v>282</v>
      </c>
      <c r="H18" s="296"/>
      <c r="I18" s="295" t="s">
        <v>282</v>
      </c>
      <c r="J18" s="275"/>
      <c r="K18" s="294" t="n">
        <f aca="false">'C - Áreas das Unidades'!D17</f>
        <v>59378.81</v>
      </c>
      <c r="L18" s="295" t="s">
        <v>282</v>
      </c>
      <c r="M18" s="296"/>
      <c r="N18" s="295" t="s">
        <v>282</v>
      </c>
      <c r="O18" s="275"/>
      <c r="P18" s="294" t="n">
        <f aca="false">'C - Áreas das Unidades'!E17</f>
        <v>59378.81</v>
      </c>
      <c r="Q18" s="295" t="s">
        <v>282</v>
      </c>
      <c r="R18" s="296"/>
      <c r="S18" s="295" t="s">
        <v>282</v>
      </c>
      <c r="T18" s="275"/>
      <c r="U18" s="294" t="n">
        <f aca="false">'C - Áreas das Unidades'!G17</f>
        <v>250.34</v>
      </c>
      <c r="V18" s="295" t="s">
        <v>282</v>
      </c>
      <c r="W18" s="296"/>
      <c r="X18" s="295" t="s">
        <v>282</v>
      </c>
      <c r="Y18" s="276"/>
      <c r="Z18" s="294" t="n">
        <f aca="false">'C - Áreas das Unidades'!L17</f>
        <v>0</v>
      </c>
      <c r="AA18" s="295" t="s">
        <v>282</v>
      </c>
      <c r="AB18" s="296"/>
      <c r="AC18" s="295" t="s">
        <v>282</v>
      </c>
      <c r="AD18" s="275"/>
      <c r="AE18" s="294" t="n">
        <f aca="false">'C - Áreas das Unidades'!I17</f>
        <v>4148</v>
      </c>
      <c r="AF18" s="295" t="s">
        <v>282</v>
      </c>
      <c r="AG18" s="296"/>
      <c r="AH18" s="295" t="s">
        <v>282</v>
      </c>
      <c r="AI18" s="275"/>
      <c r="AJ18" s="294" t="n">
        <f aca="false">'C - Áreas das Unidades'!J17</f>
        <v>40270.6</v>
      </c>
      <c r="AK18" s="295" t="s">
        <v>282</v>
      </c>
      <c r="AL18" s="296"/>
      <c r="AM18" s="295" t="s">
        <v>282</v>
      </c>
      <c r="AN18" s="275"/>
      <c r="AO18" s="294" t="n">
        <f aca="false">'C - Áreas das Unidades'!S17</f>
        <v>0</v>
      </c>
      <c r="AP18" s="295" t="s">
        <v>282</v>
      </c>
      <c r="AQ18" s="296"/>
      <c r="AR18" s="295" t="s">
        <v>282</v>
      </c>
    </row>
    <row r="19" customFormat="false" ht="16.5" hidden="false" customHeight="true" outlineLevel="0" collapsed="false">
      <c r="A19" s="290" t="s">
        <v>283</v>
      </c>
      <c r="B19" s="297" t="n">
        <f aca="false">'D - Produtividade'!B15</f>
        <v>1200</v>
      </c>
      <c r="C19" s="298" t="s">
        <v>319</v>
      </c>
      <c r="D19" s="298" t="n">
        <v>188.76</v>
      </c>
      <c r="E19" s="299" t="n">
        <v>1</v>
      </c>
      <c r="F19" s="288" t="n">
        <f aca="false">'C - Áreas das Unidades'!C18</f>
        <v>0</v>
      </c>
      <c r="G19" s="289" t="n">
        <f aca="false">(F19/B19)*E19</f>
        <v>0</v>
      </c>
      <c r="H19" s="288"/>
      <c r="I19" s="288"/>
      <c r="J19" s="275"/>
      <c r="K19" s="288" t="n">
        <f aca="false">'C - Áreas das Unidades'!D18</f>
        <v>941.81</v>
      </c>
      <c r="L19" s="289" t="n">
        <f aca="false">(K19/$B19)*$E19</f>
        <v>0.784841666666667</v>
      </c>
      <c r="M19" s="288"/>
      <c r="N19" s="288"/>
      <c r="O19" s="275"/>
      <c r="P19" s="288" t="n">
        <f aca="false">'C - Áreas das Unidades'!E18</f>
        <v>941.81</v>
      </c>
      <c r="Q19" s="289" t="n">
        <f aca="false">(P19/$B19)*$E19</f>
        <v>0.784841666666667</v>
      </c>
      <c r="R19" s="288"/>
      <c r="S19" s="288"/>
      <c r="T19" s="275"/>
      <c r="U19" s="288" t="n">
        <f aca="false">'C - Áreas das Unidades'!G18</f>
        <v>110.34</v>
      </c>
      <c r="V19" s="289" t="n">
        <f aca="false">(U19/$B19)*$E19</f>
        <v>0.09195</v>
      </c>
      <c r="W19" s="288"/>
      <c r="X19" s="288"/>
      <c r="Y19" s="276"/>
      <c r="Z19" s="288" t="n">
        <f aca="false">'C - Áreas das Unidades'!H18</f>
        <v>293.84</v>
      </c>
      <c r="AA19" s="289" t="n">
        <f aca="false">(Z19/$B19)*$E19</f>
        <v>0.244866666666667</v>
      </c>
      <c r="AB19" s="288"/>
      <c r="AC19" s="288"/>
      <c r="AD19" s="275"/>
      <c r="AE19" s="288" t="n">
        <f aca="false">'C - Áreas das Unidades'!I18</f>
        <v>44</v>
      </c>
      <c r="AF19" s="289" t="n">
        <f aca="false">(AE19/$B19)*$E19</f>
        <v>0.0366666666666667</v>
      </c>
      <c r="AG19" s="288"/>
      <c r="AH19" s="288"/>
      <c r="AI19" s="275"/>
      <c r="AJ19" s="288" t="n">
        <f aca="false">'C - Áreas das Unidades'!J18</f>
        <v>3488.86</v>
      </c>
      <c r="AK19" s="289" t="n">
        <f aca="false">(AJ19/$B19)*$E19</f>
        <v>2.90738333333333</v>
      </c>
      <c r="AL19" s="288"/>
      <c r="AM19" s="288"/>
      <c r="AN19" s="275"/>
      <c r="AO19" s="288" t="n">
        <f aca="false">'C - Áreas das Unidades'!K18</f>
        <v>745.49</v>
      </c>
      <c r="AP19" s="289" t="n">
        <f aca="false">(AO19/$B19)*$E19</f>
        <v>0.621241666666667</v>
      </c>
      <c r="AQ19" s="288"/>
      <c r="AR19" s="288"/>
    </row>
    <row r="20" customFormat="false" ht="16.5" hidden="false" customHeight="true" outlineLevel="0" collapsed="false">
      <c r="A20" s="290" t="s">
        <v>284</v>
      </c>
      <c r="B20" s="297" t="n">
        <v>6000</v>
      </c>
      <c r="C20" s="298" t="s">
        <v>319</v>
      </c>
      <c r="D20" s="298" t="n">
        <v>188.76</v>
      </c>
      <c r="E20" s="299" t="n">
        <v>1</v>
      </c>
      <c r="F20" s="288" t="n">
        <f aca="false">'C - Áreas das Unidades'!C19</f>
        <v>34579.24</v>
      </c>
      <c r="G20" s="289" t="n">
        <f aca="false">(F20/B20)*E20</f>
        <v>5.76320666666667</v>
      </c>
      <c r="H20" s="288"/>
      <c r="I20" s="288"/>
      <c r="J20" s="275"/>
      <c r="K20" s="288" t="n">
        <f aca="false">'C - Áreas das Unidades'!D19</f>
        <v>46243</v>
      </c>
      <c r="L20" s="289" t="n">
        <f aca="false">(K20/$B20)*$E20</f>
        <v>7.70716666666667</v>
      </c>
      <c r="M20" s="288"/>
      <c r="N20" s="288"/>
      <c r="O20" s="275"/>
      <c r="P20" s="288" t="n">
        <f aca="false">'C - Áreas das Unidades'!E19</f>
        <v>46243</v>
      </c>
      <c r="Q20" s="289" t="n">
        <f aca="false">(P20/$B20)*$E20</f>
        <v>7.70716666666667</v>
      </c>
      <c r="R20" s="288"/>
      <c r="S20" s="288"/>
      <c r="T20" s="275"/>
      <c r="U20" s="288" t="n">
        <f aca="false">'C - Áreas das Unidades'!G19</f>
        <v>140</v>
      </c>
      <c r="V20" s="289" t="n">
        <f aca="false">(U20/$B20)*$E20</f>
        <v>0.0233333333333333</v>
      </c>
      <c r="W20" s="288"/>
      <c r="X20" s="288"/>
      <c r="Y20" s="276"/>
      <c r="Z20" s="288" t="n">
        <f aca="false">'C - Áreas das Unidades'!H19</f>
        <v>1079.5</v>
      </c>
      <c r="AA20" s="289" t="n">
        <f aca="false">(Z20/$B20)*$E20</f>
        <v>0.179916666666667</v>
      </c>
      <c r="AB20" s="288"/>
      <c r="AC20" s="288"/>
      <c r="AD20" s="275"/>
      <c r="AE20" s="288" t="n">
        <f aca="false">'C - Áreas das Unidades'!I19</f>
        <v>2044</v>
      </c>
      <c r="AF20" s="289" t="n">
        <f aca="false">(AE20/$B20)*$E20</f>
        <v>0.340666666666667</v>
      </c>
      <c r="AG20" s="288"/>
      <c r="AH20" s="288"/>
      <c r="AI20" s="275"/>
      <c r="AJ20" s="288" t="n">
        <f aca="false">'C - Áreas das Unidades'!J19</f>
        <v>0</v>
      </c>
      <c r="AK20" s="289" t="n">
        <f aca="false">(AJ20/$B20)*$E20</f>
        <v>0</v>
      </c>
      <c r="AL20" s="288"/>
      <c r="AM20" s="288"/>
      <c r="AN20" s="275"/>
      <c r="AO20" s="288" t="n">
        <f aca="false">'C - Áreas das Unidades'!K19</f>
        <v>372.75</v>
      </c>
      <c r="AP20" s="289" t="n">
        <f aca="false">(AO20/$B20)*$E20</f>
        <v>0.062125</v>
      </c>
      <c r="AQ20" s="288"/>
      <c r="AR20" s="288"/>
    </row>
    <row r="21" customFormat="false" ht="16.5" hidden="false" customHeight="true" outlineLevel="0" collapsed="false">
      <c r="A21" s="300" t="s">
        <v>251</v>
      </c>
      <c r="B21" s="297" t="n">
        <f aca="false">'D - Produtividade'!B17</f>
        <v>100000</v>
      </c>
      <c r="C21" s="298" t="s">
        <v>319</v>
      </c>
      <c r="D21" s="298" t="n">
        <v>188.76</v>
      </c>
      <c r="E21" s="299" t="n">
        <v>1</v>
      </c>
      <c r="F21" s="288" t="n">
        <f aca="false">'C - Áreas das Unidades'!C20</f>
        <v>11885.35</v>
      </c>
      <c r="G21" s="289" t="n">
        <f aca="false">(F21/B21)*E21</f>
        <v>0.1188535</v>
      </c>
      <c r="H21" s="288"/>
      <c r="I21" s="288"/>
      <c r="J21" s="275"/>
      <c r="K21" s="288" t="n">
        <f aca="false">'C - Áreas das Unidades'!D20</f>
        <v>12194</v>
      </c>
      <c r="L21" s="289" t="n">
        <f aca="false">(K21/$B21)*$E21</f>
        <v>0.12194</v>
      </c>
      <c r="M21" s="288"/>
      <c r="N21" s="288"/>
      <c r="O21" s="275"/>
      <c r="P21" s="288" t="n">
        <f aca="false">'C - Áreas das Unidades'!E20</f>
        <v>12194</v>
      </c>
      <c r="Q21" s="289" t="n">
        <f aca="false">(P21/$B21)*$E21</f>
        <v>0.12194</v>
      </c>
      <c r="R21" s="288"/>
      <c r="S21" s="288"/>
      <c r="T21" s="275"/>
      <c r="U21" s="288" t="n">
        <f aca="false">'C - Áreas das Unidades'!G20</f>
        <v>0</v>
      </c>
      <c r="V21" s="289" t="n">
        <f aca="false">(U21/$B21)*$E21</f>
        <v>0</v>
      </c>
      <c r="W21" s="288"/>
      <c r="X21" s="288"/>
      <c r="Y21" s="276"/>
      <c r="Z21" s="288" t="n">
        <f aca="false">'C - Áreas das Unidades'!H20</f>
        <v>850</v>
      </c>
      <c r="AA21" s="289" t="n">
        <f aca="false">(Z21/$B21)*$E21</f>
        <v>0.0085</v>
      </c>
      <c r="AB21" s="288"/>
      <c r="AC21" s="288"/>
      <c r="AD21" s="275"/>
      <c r="AE21" s="288" t="n">
        <f aca="false">'C - Áreas das Unidades'!I20</f>
        <v>2060</v>
      </c>
      <c r="AF21" s="289" t="n">
        <f aca="false">(AE21/$B21)*$E21</f>
        <v>0.0206</v>
      </c>
      <c r="AG21" s="288"/>
      <c r="AH21" s="288"/>
      <c r="AI21" s="275"/>
      <c r="AJ21" s="288" t="n">
        <f aca="false">'C - Áreas das Unidades'!J20</f>
        <v>36781.74</v>
      </c>
      <c r="AK21" s="289" t="n">
        <f aca="false">(AJ21/$B21)*$E21</f>
        <v>0.3678174</v>
      </c>
      <c r="AL21" s="288"/>
      <c r="AM21" s="288"/>
      <c r="AN21" s="275"/>
      <c r="AO21" s="288" t="n">
        <f aca="false">'C - Áreas das Unidades'!K20</f>
        <v>1118.24</v>
      </c>
      <c r="AP21" s="289" t="n">
        <f aca="false">(AO21/$B21)*$E21</f>
        <v>0.0111824</v>
      </c>
      <c r="AQ21" s="288"/>
      <c r="AR21" s="288"/>
    </row>
    <row r="22" customFormat="false" ht="16.5" hidden="false" customHeight="true" outlineLevel="0" collapsed="false">
      <c r="A22" s="280" t="s">
        <v>285</v>
      </c>
      <c r="B22" s="293" t="str">
        <f aca="false">'D - Produtividade'!B18</f>
        <v> </v>
      </c>
      <c r="C22" s="293" t="s">
        <v>282</v>
      </c>
      <c r="D22" s="293" t="s">
        <v>282</v>
      </c>
      <c r="E22" s="293" t="s">
        <v>282</v>
      </c>
      <c r="F22" s="301" t="n">
        <f aca="false">'C - Áreas das Unidades'!C21</f>
        <v>762.56</v>
      </c>
      <c r="G22" s="302" t="s">
        <v>282</v>
      </c>
      <c r="H22" s="303" t="n">
        <f aca="false">'C - Áreas das Unidades'!E21</f>
        <v>731.45</v>
      </c>
      <c r="I22" s="302" t="s">
        <v>282</v>
      </c>
      <c r="J22" s="275"/>
      <c r="K22" s="301" t="n">
        <f aca="false">'C - Áreas das Unidades'!D21</f>
        <v>731.45</v>
      </c>
      <c r="L22" s="302" t="s">
        <v>282</v>
      </c>
      <c r="M22" s="303" t="n">
        <f aca="false">'C - Áreas das Unidades'!K21</f>
        <v>0</v>
      </c>
      <c r="N22" s="302" t="s">
        <v>282</v>
      </c>
      <c r="O22" s="275"/>
      <c r="P22" s="301" t="n">
        <f aca="false">'C - Áreas das Unidades'!E21</f>
        <v>731.45</v>
      </c>
      <c r="Q22" s="302" t="s">
        <v>282</v>
      </c>
      <c r="R22" s="303" t="n">
        <f aca="false">'C - Áreas das Unidades'!P21</f>
        <v>0</v>
      </c>
      <c r="S22" s="302" t="s">
        <v>282</v>
      </c>
      <c r="T22" s="275"/>
      <c r="U22" s="301" t="n">
        <f aca="false">'C - Áreas das Unidades'!G21</f>
        <v>104</v>
      </c>
      <c r="V22" s="302" t="s">
        <v>282</v>
      </c>
      <c r="W22" s="303" t="n">
        <f aca="false">'C - Áreas das Unidades'!U21</f>
        <v>0</v>
      </c>
      <c r="X22" s="302" t="s">
        <v>282</v>
      </c>
      <c r="Y22" s="276"/>
      <c r="Z22" s="301" t="n">
        <f aca="false">'C - Áreas das Unidades'!H21</f>
        <v>60</v>
      </c>
      <c r="AA22" s="302" t="s">
        <v>282</v>
      </c>
      <c r="AB22" s="303" t="n">
        <f aca="false">'C - Áreas das Unidades'!Z21</f>
        <v>0</v>
      </c>
      <c r="AC22" s="302" t="s">
        <v>282</v>
      </c>
      <c r="AD22" s="275"/>
      <c r="AE22" s="301" t="n">
        <f aca="false">'C - Áreas das Unidades'!I21</f>
        <v>216</v>
      </c>
      <c r="AF22" s="302" t="s">
        <v>282</v>
      </c>
      <c r="AG22" s="303" t="n">
        <f aca="false">'C - Áreas das Unidades'!Z21</f>
        <v>0</v>
      </c>
      <c r="AH22" s="302" t="s">
        <v>282</v>
      </c>
      <c r="AI22" s="275"/>
      <c r="AJ22" s="301" t="n">
        <f aca="false">'C - Áreas das Unidades'!N21</f>
        <v>0</v>
      </c>
      <c r="AK22" s="302" t="s">
        <v>282</v>
      </c>
      <c r="AL22" s="303" t="n">
        <f aca="false">'C - Áreas das Unidades'!AE21</f>
        <v>0</v>
      </c>
      <c r="AM22" s="302" t="s">
        <v>282</v>
      </c>
      <c r="AN22" s="275"/>
      <c r="AO22" s="301" t="n">
        <f aca="false">'C - Áreas das Unidades'!K21</f>
        <v>0</v>
      </c>
      <c r="AP22" s="302" t="s">
        <v>282</v>
      </c>
      <c r="AQ22" s="303" t="n">
        <f aca="false">'C - Áreas das Unidades'!AJ21</f>
        <v>0</v>
      </c>
      <c r="AR22" s="302" t="s">
        <v>282</v>
      </c>
    </row>
    <row r="23" customFormat="false" ht="16.5" hidden="false" customHeight="true" outlineLevel="0" collapsed="false">
      <c r="A23" s="290" t="s">
        <v>286</v>
      </c>
      <c r="B23" s="297" t="n">
        <f aca="false">'D - Produtividade'!B19</f>
        <v>380</v>
      </c>
      <c r="C23" s="304" t="s">
        <v>320</v>
      </c>
      <c r="D23" s="304" t="n">
        <v>16</v>
      </c>
      <c r="E23" s="299" t="n">
        <f aca="false">(D23/$D$11)*$E$11</f>
        <v>0.0847637211273575</v>
      </c>
      <c r="F23" s="288" t="n">
        <f aca="false">'C - Áreas das Unidades'!C22</f>
        <v>381.28</v>
      </c>
      <c r="G23" s="289" t="n">
        <f aca="false">(F23/B23)*E23</f>
        <v>0.0850492410301023</v>
      </c>
      <c r="H23" s="288"/>
      <c r="I23" s="288"/>
      <c r="J23" s="275"/>
      <c r="K23" s="288" t="n">
        <f aca="false">'C - Áreas das Unidades'!D22</f>
        <v>307.55</v>
      </c>
      <c r="L23" s="289" t="n">
        <f aca="false">(K23/$B23)*$E23</f>
        <v>0.0686028485071547</v>
      </c>
      <c r="M23" s="288"/>
      <c r="N23" s="288"/>
      <c r="O23" s="275"/>
      <c r="P23" s="288" t="n">
        <f aca="false">'C - Áreas das Unidades'!E22</f>
        <v>307.55</v>
      </c>
      <c r="Q23" s="289" t="n">
        <f aca="false">(P23/$B23)*$E23</f>
        <v>0.0686028485071547</v>
      </c>
      <c r="R23" s="288"/>
      <c r="S23" s="288"/>
      <c r="T23" s="275"/>
      <c r="U23" s="288" t="n">
        <f aca="false">'C - Áreas das Unidades'!G22</f>
        <v>52</v>
      </c>
      <c r="V23" s="289" t="n">
        <f aca="false">(U23/$B23)*$E23</f>
        <v>0.0115992460490068</v>
      </c>
      <c r="W23" s="288"/>
      <c r="X23" s="288"/>
      <c r="Y23" s="276"/>
      <c r="Z23" s="288" t="n">
        <f aca="false">'C - Áreas das Unidades'!H22</f>
        <v>30</v>
      </c>
      <c r="AA23" s="289" t="n">
        <f aca="false">(Z23/$B23)*$E23</f>
        <v>0.00669187272058086</v>
      </c>
      <c r="AB23" s="288"/>
      <c r="AC23" s="288"/>
      <c r="AD23" s="275"/>
      <c r="AE23" s="288" t="n">
        <f aca="false">'C - Áreas das Unidades'!I22</f>
        <v>108</v>
      </c>
      <c r="AF23" s="289" t="n">
        <f aca="false">(AE23/$B23)*$E23</f>
        <v>0.0240907417940911</v>
      </c>
      <c r="AG23" s="288"/>
      <c r="AH23" s="288"/>
      <c r="AI23" s="275"/>
      <c r="AJ23" s="288" t="n">
        <f aca="false">'C - Áreas das Unidades'!J22</f>
        <v>242.88</v>
      </c>
      <c r="AK23" s="289" t="n">
        <f aca="false">(AJ23/$B23)*$E23</f>
        <v>0.0541774015458226</v>
      </c>
      <c r="AL23" s="288"/>
      <c r="AM23" s="288"/>
      <c r="AN23" s="275"/>
      <c r="AO23" s="288" t="n">
        <f aca="false">'C - Áreas das Unidades'!K22</f>
        <v>0</v>
      </c>
      <c r="AP23" s="289" t="n">
        <f aca="false">(AO23/$B23)*$E23</f>
        <v>0</v>
      </c>
      <c r="AQ23" s="288"/>
      <c r="AR23" s="288"/>
    </row>
    <row r="24" customFormat="false" ht="16.5" hidden="false" customHeight="true" outlineLevel="0" collapsed="false">
      <c r="A24" s="290" t="s">
        <v>287</v>
      </c>
      <c r="B24" s="297" t="s">
        <v>56</v>
      </c>
      <c r="C24" s="305" t="s">
        <v>56</v>
      </c>
      <c r="D24" s="305" t="s">
        <v>56</v>
      </c>
      <c r="E24" s="291" t="s">
        <v>56</v>
      </c>
      <c r="F24" s="287" t="s">
        <v>56</v>
      </c>
      <c r="G24" s="289" t="s">
        <v>56</v>
      </c>
      <c r="H24" s="287" t="s">
        <v>56</v>
      </c>
      <c r="I24" s="289" t="s">
        <v>56</v>
      </c>
      <c r="J24" s="275"/>
      <c r="K24" s="289" t="s">
        <v>56</v>
      </c>
      <c r="L24" s="289" t="s">
        <v>56</v>
      </c>
      <c r="M24" s="287" t="s">
        <v>56</v>
      </c>
      <c r="N24" s="289" t="s">
        <v>56</v>
      </c>
      <c r="O24" s="275"/>
      <c r="P24" s="289" t="s">
        <v>56</v>
      </c>
      <c r="Q24" s="289" t="s">
        <v>56</v>
      </c>
      <c r="R24" s="287" t="s">
        <v>56</v>
      </c>
      <c r="S24" s="289" t="s">
        <v>56</v>
      </c>
      <c r="T24" s="275"/>
      <c r="U24" s="289" t="s">
        <v>56</v>
      </c>
      <c r="V24" s="289" t="s">
        <v>56</v>
      </c>
      <c r="W24" s="287" t="s">
        <v>56</v>
      </c>
      <c r="X24" s="289" t="s">
        <v>56</v>
      </c>
      <c r="Y24" s="276"/>
      <c r="Z24" s="289" t="s">
        <v>56</v>
      </c>
      <c r="AA24" s="289" t="s">
        <v>56</v>
      </c>
      <c r="AB24" s="287" t="s">
        <v>56</v>
      </c>
      <c r="AC24" s="289" t="s">
        <v>56</v>
      </c>
      <c r="AD24" s="275"/>
      <c r="AE24" s="289" t="s">
        <v>56</v>
      </c>
      <c r="AF24" s="289" t="s">
        <v>56</v>
      </c>
      <c r="AG24" s="287" t="s">
        <v>56</v>
      </c>
      <c r="AH24" s="289" t="s">
        <v>56</v>
      </c>
      <c r="AI24" s="275"/>
      <c r="AJ24" s="289" t="s">
        <v>56</v>
      </c>
      <c r="AK24" s="289" t="s">
        <v>56</v>
      </c>
      <c r="AL24" s="287" t="s">
        <v>56</v>
      </c>
      <c r="AM24" s="289" t="s">
        <v>56</v>
      </c>
      <c r="AN24" s="275"/>
      <c r="AO24" s="289" t="s">
        <v>56</v>
      </c>
      <c r="AP24" s="289" t="s">
        <v>56</v>
      </c>
      <c r="AQ24" s="287" t="s">
        <v>56</v>
      </c>
      <c r="AR24" s="289" t="s">
        <v>56</v>
      </c>
    </row>
    <row r="25" customFormat="false" ht="16.5" hidden="false" customHeight="true" outlineLevel="0" collapsed="false">
      <c r="A25" s="290" t="s">
        <v>254</v>
      </c>
      <c r="B25" s="297" t="n">
        <f aca="false">'D - Produtividade'!B21</f>
        <v>380</v>
      </c>
      <c r="C25" s="305" t="s">
        <v>320</v>
      </c>
      <c r="D25" s="305" t="n">
        <v>16</v>
      </c>
      <c r="E25" s="291" t="n">
        <f aca="false">(D25/$D$11)*$E$11</f>
        <v>0.0847637211273575</v>
      </c>
      <c r="F25" s="288" t="n">
        <f aca="false">'C - Áreas das Unidades'!C23</f>
        <v>381.28</v>
      </c>
      <c r="G25" s="289" t="n">
        <f aca="false">(F25/B25)*E25</f>
        <v>0.0850492410301023</v>
      </c>
      <c r="H25" s="288"/>
      <c r="I25" s="288"/>
      <c r="J25" s="275"/>
      <c r="K25" s="288" t="n">
        <f aca="false">'C - Áreas das Unidades'!D23</f>
        <v>423.9</v>
      </c>
      <c r="L25" s="289" t="n">
        <f aca="false">(K25/$B25)*$E25</f>
        <v>0.0945561615418075</v>
      </c>
      <c r="M25" s="288"/>
      <c r="N25" s="288"/>
      <c r="O25" s="275"/>
      <c r="P25" s="288" t="n">
        <f aca="false">'C - Áreas das Unidades'!E23</f>
        <v>423.9</v>
      </c>
      <c r="Q25" s="289" t="n">
        <f aca="false">(P25/$B25)*$E25</f>
        <v>0.0945561615418075</v>
      </c>
      <c r="R25" s="288"/>
      <c r="S25" s="288"/>
      <c r="T25" s="275"/>
      <c r="U25" s="288" t="n">
        <f aca="false">'C - Áreas das Unidades'!G23</f>
        <v>52</v>
      </c>
      <c r="V25" s="289" t="n">
        <f aca="false">(U25/$B25)*$E25</f>
        <v>0.0115992460490068</v>
      </c>
      <c r="W25" s="288"/>
      <c r="X25" s="288"/>
      <c r="Y25" s="276"/>
      <c r="Z25" s="288" t="n">
        <f aca="false">'C - Áreas das Unidades'!H23</f>
        <v>30</v>
      </c>
      <c r="AA25" s="289" t="n">
        <f aca="false">(Z25/$B25)*$E25</f>
        <v>0.00669187272058086</v>
      </c>
      <c r="AB25" s="288"/>
      <c r="AC25" s="288"/>
      <c r="AD25" s="275"/>
      <c r="AE25" s="288" t="n">
        <f aca="false">'C - Áreas das Unidades'!I23</f>
        <v>108</v>
      </c>
      <c r="AF25" s="289" t="n">
        <f aca="false">(AE25/$B25)*$E25</f>
        <v>0.0240907417940911</v>
      </c>
      <c r="AG25" s="288"/>
      <c r="AH25" s="288"/>
      <c r="AI25" s="275"/>
      <c r="AJ25" s="288" t="n">
        <f aca="false">'C - Áreas das Unidades'!J23</f>
        <v>242.88</v>
      </c>
      <c r="AK25" s="289" t="n">
        <f aca="false">(AJ25/$B25)*$E25</f>
        <v>0.0541774015458226</v>
      </c>
      <c r="AL25" s="288"/>
      <c r="AM25" s="288"/>
      <c r="AN25" s="275"/>
      <c r="AO25" s="288" t="n">
        <f aca="false">'C - Áreas das Unidades'!K23</f>
        <v>0</v>
      </c>
      <c r="AP25" s="289" t="n">
        <f aca="false">(AO25/$B25)*$E25</f>
        <v>0</v>
      </c>
      <c r="AQ25" s="288"/>
      <c r="AR25" s="288"/>
    </row>
    <row r="26" customFormat="false" ht="16.5" hidden="false" customHeight="true" outlineLevel="0" collapsed="false">
      <c r="A26" s="280" t="s">
        <v>321</v>
      </c>
      <c r="B26" s="293" t="str">
        <f aca="false">'D - Produtividade'!B22</f>
        <v> </v>
      </c>
      <c r="C26" s="293" t="s">
        <v>282</v>
      </c>
      <c r="D26" s="293" t="s">
        <v>282</v>
      </c>
      <c r="E26" s="293" t="s">
        <v>282</v>
      </c>
      <c r="F26" s="303" t="n">
        <f aca="false">'C - Áreas das Unidades'!C25</f>
        <v>0</v>
      </c>
      <c r="G26" s="302" t="s">
        <v>282</v>
      </c>
      <c r="H26" s="303" t="n">
        <f aca="false">'C - Áreas das Unidades'!E25</f>
        <v>0</v>
      </c>
      <c r="I26" s="302" t="s">
        <v>282</v>
      </c>
      <c r="J26" s="275"/>
      <c r="K26" s="303" t="n">
        <f aca="false">'C - Áreas das Unidades'!D25</f>
        <v>0</v>
      </c>
      <c r="L26" s="302" t="s">
        <v>282</v>
      </c>
      <c r="M26" s="303" t="n">
        <f aca="false">'C - Áreas das Unidades'!K25</f>
        <v>0</v>
      </c>
      <c r="N26" s="302" t="s">
        <v>282</v>
      </c>
      <c r="O26" s="275"/>
      <c r="P26" s="303" t="n">
        <f aca="false">'C - Áreas das Unidades'!E25</f>
        <v>0</v>
      </c>
      <c r="Q26" s="302" t="s">
        <v>282</v>
      </c>
      <c r="R26" s="303" t="n">
        <f aca="false">'C - Áreas das Unidades'!P25</f>
        <v>0</v>
      </c>
      <c r="S26" s="302" t="s">
        <v>282</v>
      </c>
      <c r="T26" s="275"/>
      <c r="U26" s="303" t="n">
        <f aca="false">'C - Áreas das Unidades'!G25</f>
        <v>0</v>
      </c>
      <c r="V26" s="302" t="s">
        <v>282</v>
      </c>
      <c r="W26" s="303" t="n">
        <f aca="false">'C - Áreas das Unidades'!U25</f>
        <v>0</v>
      </c>
      <c r="X26" s="302" t="s">
        <v>282</v>
      </c>
      <c r="Y26" s="276"/>
      <c r="Z26" s="303" t="n">
        <f aca="false">'C - Áreas das Unidades'!L25</f>
        <v>0</v>
      </c>
      <c r="AA26" s="302" t="s">
        <v>282</v>
      </c>
      <c r="AB26" s="303" t="n">
        <f aca="false">'C - Áreas das Unidades'!Z25</f>
        <v>0</v>
      </c>
      <c r="AC26" s="302" t="s">
        <v>282</v>
      </c>
      <c r="AD26" s="275"/>
      <c r="AE26" s="303" t="n">
        <f aca="false">'C - Áreas das Unidades'!I25</f>
        <v>0</v>
      </c>
      <c r="AF26" s="302" t="s">
        <v>282</v>
      </c>
      <c r="AG26" s="303" t="n">
        <f aca="false">'C - Áreas das Unidades'!Z25</f>
        <v>0</v>
      </c>
      <c r="AH26" s="302" t="s">
        <v>282</v>
      </c>
      <c r="AI26" s="275"/>
      <c r="AJ26" s="303" t="n">
        <f aca="false">'C - Áreas das Unidades'!J25</f>
        <v>0</v>
      </c>
      <c r="AK26" s="302" t="s">
        <v>282</v>
      </c>
      <c r="AL26" s="303" t="n">
        <f aca="false">'C - Áreas das Unidades'!AE25</f>
        <v>0</v>
      </c>
      <c r="AM26" s="302" t="s">
        <v>282</v>
      </c>
      <c r="AN26" s="275"/>
      <c r="AO26" s="303" t="n">
        <f aca="false">'C - Áreas das Unidades'!K25</f>
        <v>0</v>
      </c>
      <c r="AP26" s="302" t="s">
        <v>282</v>
      </c>
      <c r="AQ26" s="303" t="n">
        <f aca="false">'C - Áreas das Unidades'!AJ25</f>
        <v>0</v>
      </c>
      <c r="AR26" s="302" t="s">
        <v>282</v>
      </c>
    </row>
    <row r="27" customFormat="false" ht="16.5" hidden="false" customHeight="true" outlineLevel="0" collapsed="false">
      <c r="A27" s="290" t="s">
        <v>287</v>
      </c>
      <c r="B27" s="297" t="s">
        <v>56</v>
      </c>
      <c r="C27" s="305" t="s">
        <v>56</v>
      </c>
      <c r="D27" s="305" t="s">
        <v>56</v>
      </c>
      <c r="E27" s="291" t="s">
        <v>56</v>
      </c>
      <c r="F27" s="287" t="s">
        <v>56</v>
      </c>
      <c r="G27" s="289" t="s">
        <v>56</v>
      </c>
      <c r="H27" s="287" t="s">
        <v>56</v>
      </c>
      <c r="I27" s="289" t="s">
        <v>56</v>
      </c>
      <c r="J27" s="275"/>
      <c r="K27" s="287" t="s">
        <v>56</v>
      </c>
      <c r="L27" s="289" t="s">
        <v>56</v>
      </c>
      <c r="M27" s="287" t="s">
        <v>56</v>
      </c>
      <c r="N27" s="289" t="s">
        <v>56</v>
      </c>
      <c r="O27" s="275"/>
      <c r="P27" s="287" t="s">
        <v>56</v>
      </c>
      <c r="Q27" s="289" t="s">
        <v>56</v>
      </c>
      <c r="R27" s="287" t="s">
        <v>56</v>
      </c>
      <c r="S27" s="289" t="s">
        <v>56</v>
      </c>
      <c r="T27" s="275"/>
      <c r="U27" s="287" t="s">
        <v>56</v>
      </c>
      <c r="V27" s="289" t="s">
        <v>56</v>
      </c>
      <c r="W27" s="287" t="s">
        <v>56</v>
      </c>
      <c r="X27" s="289" t="s">
        <v>56</v>
      </c>
      <c r="Y27" s="276"/>
      <c r="Z27" s="287" t="s">
        <v>56</v>
      </c>
      <c r="AA27" s="289" t="s">
        <v>56</v>
      </c>
      <c r="AB27" s="287" t="s">
        <v>56</v>
      </c>
      <c r="AC27" s="289" t="s">
        <v>56</v>
      </c>
      <c r="AD27" s="275"/>
      <c r="AE27" s="287" t="s">
        <v>56</v>
      </c>
      <c r="AF27" s="289" t="s">
        <v>56</v>
      </c>
      <c r="AG27" s="287" t="s">
        <v>56</v>
      </c>
      <c r="AH27" s="289" t="s">
        <v>56</v>
      </c>
      <c r="AI27" s="275"/>
      <c r="AJ27" s="287" t="s">
        <v>56</v>
      </c>
      <c r="AK27" s="289" t="s">
        <v>56</v>
      </c>
      <c r="AL27" s="287" t="s">
        <v>56</v>
      </c>
      <c r="AM27" s="289" t="s">
        <v>56</v>
      </c>
      <c r="AN27" s="275"/>
      <c r="AO27" s="287" t="s">
        <v>56</v>
      </c>
      <c r="AP27" s="289" t="s">
        <v>56</v>
      </c>
      <c r="AQ27" s="287" t="s">
        <v>56</v>
      </c>
      <c r="AR27" s="289" t="s">
        <v>56</v>
      </c>
    </row>
    <row r="28" customFormat="false" ht="15.75" hidden="false" customHeight="true" outlineLevel="0" collapsed="false">
      <c r="A28" s="306" t="s">
        <v>322</v>
      </c>
      <c r="B28" s="307"/>
      <c r="C28" s="307"/>
      <c r="D28" s="307"/>
      <c r="E28" s="307"/>
      <c r="F28" s="308" t="n">
        <f aca="false">F9+F18+F22</f>
        <v>50164.69</v>
      </c>
      <c r="G28" s="308" t="n">
        <f aca="false">SUM(G11:G25)</f>
        <v>10.1645730005787</v>
      </c>
      <c r="H28" s="308" t="n">
        <f aca="false">H9+H18+H22</f>
        <v>1008.39</v>
      </c>
      <c r="I28" s="308" t="n">
        <f aca="false">SUM(I11:I25)</f>
        <v>1.97814285714286</v>
      </c>
      <c r="J28" s="275"/>
      <c r="K28" s="308" t="n">
        <f aca="false">K9+K18+K22</f>
        <v>62195.25</v>
      </c>
      <c r="L28" s="308" t="n">
        <f aca="false">SUM(L11:L25)</f>
        <v>12.039536510049</v>
      </c>
      <c r="M28" s="308" t="n">
        <f aca="false">M9+M18+M22</f>
        <v>443.57</v>
      </c>
      <c r="N28" s="308" t="n">
        <f aca="false">SUM(N11:N25)</f>
        <v>3.16835714285714</v>
      </c>
      <c r="O28" s="275"/>
      <c r="P28" s="308" t="n">
        <f aca="false">P9+P18+P22</f>
        <v>62243.59</v>
      </c>
      <c r="Q28" s="308" t="n">
        <f aca="false">SUM(Q11:Q25)</f>
        <v>12.1197883619008</v>
      </c>
      <c r="R28" s="308" t="n">
        <f aca="false">R9+R18+R22</f>
        <v>443.65</v>
      </c>
      <c r="S28" s="308" t="n">
        <f aca="false">SUM(S11:S25)</f>
        <v>3.16892857142857</v>
      </c>
      <c r="T28" s="275"/>
      <c r="U28" s="308" t="n">
        <f aca="false">U9+U18+U22</f>
        <v>1043.15</v>
      </c>
      <c r="V28" s="308" t="n">
        <f aca="false">SUM(V11:V25)</f>
        <v>1.19898089950542</v>
      </c>
      <c r="W28" s="308" t="n">
        <f aca="false">W9+W18+W22</f>
        <v>26.62</v>
      </c>
      <c r="X28" s="308" t="n">
        <f aca="false">SUM(X11:X25)</f>
        <v>0.190142857142857</v>
      </c>
      <c r="Y28" s="276"/>
      <c r="Z28" s="308" t="n">
        <f aca="false">Z9+Z18+Z22</f>
        <v>311.41</v>
      </c>
      <c r="AA28" s="308" t="n">
        <f aca="false">SUM(AA11:AA25)</f>
        <v>0.854958745441162</v>
      </c>
      <c r="AB28" s="308" t="n">
        <f aca="false">AB9+AB18+AB22</f>
        <v>8.7</v>
      </c>
      <c r="AC28" s="308" t="n">
        <f aca="false">SUM(AC11:AC25)</f>
        <v>0.0621428571428571</v>
      </c>
      <c r="AD28" s="275"/>
      <c r="AE28" s="308" t="n">
        <f aca="false">AE9+AE18+AE22</f>
        <v>5047.04</v>
      </c>
      <c r="AF28" s="308" t="n">
        <f aca="false">SUM(AF11:AF25)</f>
        <v>1.36089352062522</v>
      </c>
      <c r="AG28" s="308" t="n">
        <f aca="false">AG9+AG18+AG22</f>
        <v>34.85</v>
      </c>
      <c r="AH28" s="308" t="n">
        <f aca="false">SUM(AH11:AH25)</f>
        <v>0.248928571428571</v>
      </c>
      <c r="AI28" s="275"/>
      <c r="AJ28" s="308" t="n">
        <f aca="false">AJ9+AJ18+AJ22</f>
        <v>42033.95</v>
      </c>
      <c r="AK28" s="308" t="n">
        <f aca="false">SUM(AK11:AK25)</f>
        <v>5.46578701790646</v>
      </c>
      <c r="AL28" s="308" t="n">
        <f aca="false">AL9+AL18+AL22</f>
        <v>228.02</v>
      </c>
      <c r="AM28" s="308" t="n">
        <f aca="false">SUM(AM11:AM25)</f>
        <v>1.62871428571429</v>
      </c>
      <c r="AN28" s="275"/>
      <c r="AO28" s="308" t="n">
        <f aca="false">AO9+AO18+AO22</f>
        <v>802.16</v>
      </c>
      <c r="AP28" s="308" t="n">
        <f aca="false">SUM(AP11:AP25)</f>
        <v>2.0314824</v>
      </c>
      <c r="AQ28" s="308" t="n">
        <f aca="false">AQ9+AQ18+AQ22</f>
        <v>25.56</v>
      </c>
      <c r="AR28" s="308" t="n">
        <f aca="false">SUM(AR11:AR25)</f>
        <v>0.182571428571429</v>
      </c>
    </row>
    <row r="29" customFormat="false" ht="8.25" hidden="false" customHeight="true" outlineLevel="0" collapsed="false">
      <c r="A29" s="309"/>
      <c r="B29" s="309"/>
      <c r="C29" s="309"/>
      <c r="D29" s="309"/>
      <c r="E29" s="309"/>
      <c r="J29" s="275"/>
      <c r="O29" s="275"/>
      <c r="T29" s="275"/>
      <c r="Y29" s="276"/>
      <c r="AD29" s="275"/>
      <c r="AI29" s="275"/>
      <c r="AN29" s="275"/>
    </row>
    <row r="30" customFormat="false" ht="27" hidden="false" customHeight="true" outlineLevel="0" collapsed="false">
      <c r="A30" s="310" t="s">
        <v>323</v>
      </c>
      <c r="B30" s="310"/>
      <c r="C30" s="310"/>
      <c r="D30" s="310"/>
      <c r="E30" s="310"/>
      <c r="F30" s="311" t="n">
        <v>10</v>
      </c>
      <c r="G30" s="311"/>
      <c r="H30" s="311" t="n">
        <v>2</v>
      </c>
      <c r="I30" s="311"/>
      <c r="J30" s="275"/>
      <c r="K30" s="311" t="n">
        <v>12</v>
      </c>
      <c r="L30" s="311"/>
      <c r="M30" s="311" t="n">
        <v>3</v>
      </c>
      <c r="N30" s="311"/>
      <c r="O30" s="275"/>
      <c r="P30" s="311" t="n">
        <v>12</v>
      </c>
      <c r="Q30" s="311"/>
      <c r="R30" s="311" t="n">
        <v>3</v>
      </c>
      <c r="S30" s="311"/>
      <c r="T30" s="275"/>
      <c r="U30" s="312" t="n">
        <v>1</v>
      </c>
      <c r="V30" s="312"/>
      <c r="W30" s="312" t="n">
        <v>0.19</v>
      </c>
      <c r="X30" s="312"/>
      <c r="Y30" s="276"/>
      <c r="Z30" s="312" t="n">
        <v>1</v>
      </c>
      <c r="AA30" s="312"/>
      <c r="AB30" s="312" t="n">
        <v>0.06</v>
      </c>
      <c r="AC30" s="312"/>
      <c r="AD30" s="275"/>
      <c r="AE30" s="312" t="n">
        <v>2</v>
      </c>
      <c r="AF30" s="312"/>
      <c r="AG30" s="312" t="n">
        <v>0.25</v>
      </c>
      <c r="AH30" s="312"/>
      <c r="AI30" s="275"/>
      <c r="AJ30" s="312" t="n">
        <v>6</v>
      </c>
      <c r="AK30" s="312"/>
      <c r="AL30" s="312" t="n">
        <v>2</v>
      </c>
      <c r="AM30" s="312"/>
      <c r="AN30" s="275"/>
      <c r="AO30" s="312" t="n">
        <v>2</v>
      </c>
      <c r="AP30" s="312"/>
      <c r="AQ30" s="312" t="n">
        <v>0.18</v>
      </c>
      <c r="AR30" s="312"/>
    </row>
    <row r="31" customFormat="false" ht="13.5" hidden="false" customHeight="true" outlineLevel="0" collapsed="false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13"/>
      <c r="AF31" s="313"/>
      <c r="AG31" s="313"/>
      <c r="AH31" s="313"/>
      <c r="AI31" s="313"/>
      <c r="AJ31" s="313"/>
      <c r="AK31" s="313"/>
      <c r="AL31" s="313"/>
      <c r="AM31" s="313"/>
      <c r="AN31" s="313"/>
      <c r="AO31" s="313"/>
      <c r="AP31" s="313"/>
      <c r="AQ31" s="313"/>
      <c r="AR31" s="313"/>
      <c r="AS31" s="313"/>
    </row>
    <row r="32" customFormat="false" ht="27.75" hidden="false" customHeight="true" outlineLevel="0" collapsed="false">
      <c r="A32" s="314" t="s">
        <v>289</v>
      </c>
      <c r="B32" s="314"/>
      <c r="C32" s="314"/>
      <c r="D32" s="314"/>
      <c r="E32" s="314"/>
      <c r="F32" s="269"/>
      <c r="G32" s="269"/>
    </row>
    <row r="33" customFormat="false" ht="99.2" hidden="false" customHeight="true" outlineLevel="0" collapsed="false">
      <c r="A33" s="315" t="s">
        <v>324</v>
      </c>
      <c r="B33" s="315"/>
      <c r="C33" s="315"/>
      <c r="D33" s="315"/>
      <c r="E33" s="315"/>
      <c r="F33" s="269"/>
      <c r="G33" s="269"/>
    </row>
    <row r="34" customFormat="false" ht="124.6" hidden="false" customHeight="true" outlineLevel="0" collapsed="false">
      <c r="A34" s="316" t="s">
        <v>325</v>
      </c>
      <c r="B34" s="316"/>
      <c r="C34" s="316"/>
      <c r="D34" s="316"/>
      <c r="E34" s="316"/>
    </row>
    <row r="35" customFormat="false" ht="68.65" hidden="false" customHeight="false" outlineLevel="0" collapsed="false">
      <c r="A35" s="317"/>
    </row>
    <row r="36" customFormat="false" ht="35.05" hidden="false" customHeight="false" outlineLevel="0" collapsed="false">
      <c r="A36" s="317"/>
    </row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1048576" customFormat="false" ht="12.8" hidden="false" customHeight="false" outlineLevel="0" collapsed="false"/>
  </sheetData>
  <sheetProtection sheet="true" password="c0c4" objects="true" scenarios="true"/>
  <mergeCells count="170">
    <mergeCell ref="A1:AS1"/>
    <mergeCell ref="A2:AR2"/>
    <mergeCell ref="A3:AR3"/>
    <mergeCell ref="F4:I4"/>
    <mergeCell ref="J4:J30"/>
    <mergeCell ref="K4:N4"/>
    <mergeCell ref="O4:O30"/>
    <mergeCell ref="P4:S4"/>
    <mergeCell ref="T4:T30"/>
    <mergeCell ref="U4:X4"/>
    <mergeCell ref="Y4:Y30"/>
    <mergeCell ref="Z4:AC4"/>
    <mergeCell ref="AD4:AD30"/>
    <mergeCell ref="AE4:AH4"/>
    <mergeCell ref="AI4:AI30"/>
    <mergeCell ref="AJ4:AM4"/>
    <mergeCell ref="AN4:AN30"/>
    <mergeCell ref="AO4:AR4"/>
    <mergeCell ref="F5:I5"/>
    <mergeCell ref="K5:N5"/>
    <mergeCell ref="P5:S5"/>
    <mergeCell ref="U5:X5"/>
    <mergeCell ref="Z5:AC5"/>
    <mergeCell ref="AE5:AH5"/>
    <mergeCell ref="AJ5:AM5"/>
    <mergeCell ref="AO5:AR5"/>
    <mergeCell ref="A6:A8"/>
    <mergeCell ref="B6:B7"/>
    <mergeCell ref="C6:C7"/>
    <mergeCell ref="D6:D7"/>
    <mergeCell ref="E6:E7"/>
    <mergeCell ref="F7:G7"/>
    <mergeCell ref="H7:I7"/>
    <mergeCell ref="K7:L7"/>
    <mergeCell ref="M7:N7"/>
    <mergeCell ref="P7:Q7"/>
    <mergeCell ref="R7:S7"/>
    <mergeCell ref="U7:V7"/>
    <mergeCell ref="W7:X7"/>
    <mergeCell ref="Z7:AA7"/>
    <mergeCell ref="AB7:AC7"/>
    <mergeCell ref="AE7:AF7"/>
    <mergeCell ref="AG7:AH7"/>
    <mergeCell ref="AJ7:AK7"/>
    <mergeCell ref="AL7:AM7"/>
    <mergeCell ref="AO7:AP7"/>
    <mergeCell ref="AQ7:AR7"/>
    <mergeCell ref="B9:E9"/>
    <mergeCell ref="H10:I15"/>
    <mergeCell ref="M10:N10"/>
    <mergeCell ref="R10:S10"/>
    <mergeCell ref="W10:X10"/>
    <mergeCell ref="AB10:AC10"/>
    <mergeCell ref="AG10:AH10"/>
    <mergeCell ref="AL10:AM10"/>
    <mergeCell ref="AQ10:AR10"/>
    <mergeCell ref="M11:N11"/>
    <mergeCell ref="R11:S11"/>
    <mergeCell ref="W11:X11"/>
    <mergeCell ref="AB11:AC11"/>
    <mergeCell ref="AG11:AH11"/>
    <mergeCell ref="AL11:AM11"/>
    <mergeCell ref="AQ11:AR11"/>
    <mergeCell ref="M12:N12"/>
    <mergeCell ref="R12:S12"/>
    <mergeCell ref="W12:X12"/>
    <mergeCell ref="AB12:AC12"/>
    <mergeCell ref="AG12:AH12"/>
    <mergeCell ref="AL12:AM12"/>
    <mergeCell ref="AQ12:AR12"/>
    <mergeCell ref="M13:N13"/>
    <mergeCell ref="R13:S13"/>
    <mergeCell ref="W13:X13"/>
    <mergeCell ref="AB13:AC13"/>
    <mergeCell ref="AG13:AH13"/>
    <mergeCell ref="AL13:AM13"/>
    <mergeCell ref="AQ13:AR13"/>
    <mergeCell ref="M14:N14"/>
    <mergeCell ref="R14:S14"/>
    <mergeCell ref="W14:X14"/>
    <mergeCell ref="AB14:AC14"/>
    <mergeCell ref="AG14:AH14"/>
    <mergeCell ref="AL14:AM14"/>
    <mergeCell ref="AQ14:AR14"/>
    <mergeCell ref="M15:N15"/>
    <mergeCell ref="R15:S15"/>
    <mergeCell ref="W15:X15"/>
    <mergeCell ref="AB15:AC15"/>
    <mergeCell ref="AG15:AH15"/>
    <mergeCell ref="AL15:AM15"/>
    <mergeCell ref="AQ15:AR15"/>
    <mergeCell ref="F16:G17"/>
    <mergeCell ref="K16:L16"/>
    <mergeCell ref="P16:Q16"/>
    <mergeCell ref="U16:V16"/>
    <mergeCell ref="Z16:AA16"/>
    <mergeCell ref="AE16:AF16"/>
    <mergeCell ref="AJ16:AK16"/>
    <mergeCell ref="AO16:AP16"/>
    <mergeCell ref="K17:L17"/>
    <mergeCell ref="P17:Q17"/>
    <mergeCell ref="U17:V17"/>
    <mergeCell ref="Z17:AA17"/>
    <mergeCell ref="AE17:AF17"/>
    <mergeCell ref="AJ17:AK17"/>
    <mergeCell ref="AO17:AP17"/>
    <mergeCell ref="B18:E18"/>
    <mergeCell ref="H19:I21"/>
    <mergeCell ref="M19:N19"/>
    <mergeCell ref="R19:S19"/>
    <mergeCell ref="W19:X19"/>
    <mergeCell ref="AB19:AC19"/>
    <mergeCell ref="AG19:AH19"/>
    <mergeCell ref="AL19:AM19"/>
    <mergeCell ref="AQ19:AR19"/>
    <mergeCell ref="M20:N20"/>
    <mergeCell ref="R20:S20"/>
    <mergeCell ref="W20:X20"/>
    <mergeCell ref="AB20:AC20"/>
    <mergeCell ref="AG20:AH20"/>
    <mergeCell ref="AL20:AM20"/>
    <mergeCell ref="AQ20:AR20"/>
    <mergeCell ref="M21:N21"/>
    <mergeCell ref="R21:S21"/>
    <mergeCell ref="W21:X21"/>
    <mergeCell ref="AB21:AC21"/>
    <mergeCell ref="AG21:AH21"/>
    <mergeCell ref="AL21:AM21"/>
    <mergeCell ref="AQ21:AR21"/>
    <mergeCell ref="B22:E22"/>
    <mergeCell ref="H23:I23"/>
    <mergeCell ref="M23:N23"/>
    <mergeCell ref="R23:S23"/>
    <mergeCell ref="W23:X23"/>
    <mergeCell ref="AB23:AC23"/>
    <mergeCell ref="AG23:AH23"/>
    <mergeCell ref="AL23:AM23"/>
    <mergeCell ref="AQ23:AR23"/>
    <mergeCell ref="H25:I25"/>
    <mergeCell ref="M25:N25"/>
    <mergeCell ref="R25:S25"/>
    <mergeCell ref="W25:X25"/>
    <mergeCell ref="AB25:AC25"/>
    <mergeCell ref="AG25:AH25"/>
    <mergeCell ref="AL25:AM25"/>
    <mergeCell ref="AQ25:AR25"/>
    <mergeCell ref="B26:E26"/>
    <mergeCell ref="B28:E28"/>
    <mergeCell ref="A29:E29"/>
    <mergeCell ref="A30:E30"/>
    <mergeCell ref="F30:G30"/>
    <mergeCell ref="H30:I30"/>
    <mergeCell ref="K30:L30"/>
    <mergeCell ref="M30:N30"/>
    <mergeCell ref="P30:Q30"/>
    <mergeCell ref="R30:S30"/>
    <mergeCell ref="U30:V30"/>
    <mergeCell ref="W30:X30"/>
    <mergeCell ref="Z30:AA30"/>
    <mergeCell ref="AB30:AC30"/>
    <mergeCell ref="AE30:AF30"/>
    <mergeCell ref="AG30:AH30"/>
    <mergeCell ref="AJ30:AK30"/>
    <mergeCell ref="AL30:AM30"/>
    <mergeCell ref="AO30:AP30"/>
    <mergeCell ref="AQ30:AR30"/>
    <mergeCell ref="A31:AS31"/>
    <mergeCell ref="A32:E32"/>
    <mergeCell ref="A33:E33"/>
    <mergeCell ref="A34:E34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4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33"/>
  <sheetViews>
    <sheetView showFormulas="false" showGridLines="true" showRowColHeaders="true" showZeros="true" rightToLeft="false" tabSelected="false" showOutlineSymbols="true" defaultGridColor="true" view="normal" topLeftCell="A16" colorId="64" zoomScale="55" zoomScaleNormal="55" zoomScalePageLayoutView="100" workbookViewId="0">
      <selection pane="topLeft" activeCell="A32" activeCellId="0" sqref="A3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1.86"/>
    <col collapsed="false" customWidth="true" hidden="false" outlineLevel="0" max="2" min="2" style="1" width="18.42"/>
    <col collapsed="false" customWidth="true" hidden="false" outlineLevel="0" max="3" min="3" style="1" width="13.71"/>
    <col collapsed="false" customWidth="true" hidden="false" outlineLevel="0" max="4" min="4" style="1" width="17.42"/>
    <col collapsed="false" customWidth="true" hidden="false" outlineLevel="0" max="5" min="5" style="1" width="16.29"/>
    <col collapsed="false" customWidth="true" hidden="false" outlineLevel="0" max="6" min="6" style="1" width="15"/>
    <col collapsed="false" customWidth="true" hidden="false" outlineLevel="0" max="9" min="7" style="1" width="12.71"/>
    <col collapsed="false" customWidth="true" hidden="false" outlineLevel="0" max="10" min="10" style="1" width="1.57"/>
    <col collapsed="false" customWidth="true" hidden="false" outlineLevel="0" max="14" min="11" style="1" width="12.71"/>
    <col collapsed="false" customWidth="true" hidden="false" outlineLevel="0" max="15" min="15" style="1" width="1.57"/>
    <col collapsed="false" customWidth="true" hidden="false" outlineLevel="0" max="19" min="16" style="1" width="12.71"/>
    <col collapsed="false" customWidth="true" hidden="false" outlineLevel="0" max="21" min="20" style="1" width="1.57"/>
    <col collapsed="false" customWidth="true" hidden="false" outlineLevel="0" max="16384" min="16361" style="1" width="11.57"/>
  </cols>
  <sheetData>
    <row r="1" customFormat="false" ht="8.25" hidden="false" customHeight="true" outlineLevel="0" collapsed="false">
      <c r="A1" s="271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</row>
    <row r="2" customFormat="false" ht="43.5" hidden="false" customHeight="true" outlineLevel="0" collapsed="false">
      <c r="A2" s="318" t="s">
        <v>326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</row>
    <row r="3" customFormat="false" ht="7.5" hidden="false" customHeight="true" outlineLevel="0" collapsed="false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</row>
    <row r="4" customFormat="false" ht="22.5" hidden="false" customHeight="true" outlineLevel="0" collapsed="false">
      <c r="A4" s="260"/>
      <c r="B4" s="260"/>
      <c r="C4" s="260"/>
      <c r="D4" s="260"/>
      <c r="E4" s="260"/>
      <c r="F4" s="274" t="s">
        <v>292</v>
      </c>
      <c r="G4" s="274"/>
      <c r="H4" s="274"/>
      <c r="I4" s="274"/>
      <c r="J4" s="275"/>
      <c r="K4" s="274" t="s">
        <v>292</v>
      </c>
      <c r="L4" s="274"/>
      <c r="M4" s="274"/>
      <c r="N4" s="274"/>
      <c r="O4" s="275"/>
      <c r="P4" s="274" t="s">
        <v>292</v>
      </c>
      <c r="Q4" s="274"/>
      <c r="R4" s="274"/>
      <c r="S4" s="274"/>
      <c r="T4" s="275"/>
    </row>
    <row r="5" customFormat="false" ht="22.5" hidden="false" customHeight="true" outlineLevel="0" collapsed="false">
      <c r="A5" s="260"/>
      <c r="B5" s="260"/>
      <c r="C5" s="260"/>
      <c r="D5" s="260"/>
      <c r="E5" s="260"/>
      <c r="F5" s="274" t="s">
        <v>296</v>
      </c>
      <c r="G5" s="274"/>
      <c r="H5" s="274"/>
      <c r="I5" s="274"/>
      <c r="J5" s="275"/>
      <c r="K5" s="274" t="s">
        <v>297</v>
      </c>
      <c r="L5" s="274"/>
      <c r="M5" s="274"/>
      <c r="N5" s="274"/>
      <c r="O5" s="275"/>
      <c r="P5" s="274" t="s">
        <v>298</v>
      </c>
      <c r="Q5" s="274"/>
      <c r="R5" s="274"/>
      <c r="S5" s="274"/>
      <c r="T5" s="275"/>
    </row>
    <row r="6" customFormat="false" ht="15" hidden="false" customHeight="true" outlineLevel="0" collapsed="false">
      <c r="A6" s="277" t="s">
        <v>222</v>
      </c>
      <c r="B6" s="278" t="s">
        <v>303</v>
      </c>
      <c r="C6" s="278" t="s">
        <v>304</v>
      </c>
      <c r="D6" s="278" t="s">
        <v>305</v>
      </c>
      <c r="E6" s="278" t="s">
        <v>306</v>
      </c>
      <c r="F6" s="278" t="s">
        <v>307</v>
      </c>
      <c r="G6" s="277" t="s">
        <v>308</v>
      </c>
      <c r="H6" s="278" t="s">
        <v>309</v>
      </c>
      <c r="I6" s="277" t="s">
        <v>310</v>
      </c>
      <c r="J6" s="275"/>
      <c r="K6" s="278" t="s">
        <v>307</v>
      </c>
      <c r="L6" s="277" t="s">
        <v>308</v>
      </c>
      <c r="M6" s="278" t="s">
        <v>309</v>
      </c>
      <c r="N6" s="277" t="s">
        <v>310</v>
      </c>
      <c r="O6" s="275"/>
      <c r="P6" s="278" t="s">
        <v>307</v>
      </c>
      <c r="Q6" s="277" t="s">
        <v>308</v>
      </c>
      <c r="R6" s="278" t="s">
        <v>309</v>
      </c>
      <c r="S6" s="277" t="s">
        <v>310</v>
      </c>
      <c r="T6" s="275"/>
    </row>
    <row r="7" customFormat="false" ht="15" hidden="false" customHeight="true" outlineLevel="0" collapsed="false">
      <c r="A7" s="277"/>
      <c r="B7" s="278"/>
      <c r="C7" s="278"/>
      <c r="D7" s="278"/>
      <c r="E7" s="278"/>
      <c r="F7" s="278" t="s">
        <v>311</v>
      </c>
      <c r="G7" s="278"/>
      <c r="H7" s="278" t="s">
        <v>312</v>
      </c>
      <c r="I7" s="278"/>
      <c r="J7" s="275"/>
      <c r="K7" s="278" t="s">
        <v>311</v>
      </c>
      <c r="L7" s="278"/>
      <c r="M7" s="278" t="s">
        <v>312</v>
      </c>
      <c r="N7" s="278"/>
      <c r="O7" s="275"/>
      <c r="P7" s="278" t="s">
        <v>311</v>
      </c>
      <c r="Q7" s="278"/>
      <c r="R7" s="278" t="s">
        <v>312</v>
      </c>
      <c r="S7" s="278"/>
      <c r="T7" s="275"/>
    </row>
    <row r="8" customFormat="false" ht="60" hidden="false" customHeight="true" outlineLevel="0" collapsed="false">
      <c r="A8" s="277"/>
      <c r="B8" s="277" t="s">
        <v>313</v>
      </c>
      <c r="C8" s="277" t="s">
        <v>314</v>
      </c>
      <c r="D8" s="277" t="s">
        <v>315</v>
      </c>
      <c r="E8" s="277" t="s">
        <v>316</v>
      </c>
      <c r="F8" s="279" t="s">
        <v>317</v>
      </c>
      <c r="G8" s="279" t="s">
        <v>318</v>
      </c>
      <c r="H8" s="279" t="s">
        <v>317</v>
      </c>
      <c r="I8" s="279" t="s">
        <v>318</v>
      </c>
      <c r="J8" s="275"/>
      <c r="K8" s="279" t="s">
        <v>317</v>
      </c>
      <c r="L8" s="279" t="s">
        <v>318</v>
      </c>
      <c r="M8" s="279" t="s">
        <v>317</v>
      </c>
      <c r="N8" s="279" t="s">
        <v>318</v>
      </c>
      <c r="O8" s="275"/>
      <c r="P8" s="279" t="s">
        <v>317</v>
      </c>
      <c r="Q8" s="279" t="s">
        <v>318</v>
      </c>
      <c r="R8" s="279" t="s">
        <v>317</v>
      </c>
      <c r="S8" s="279" t="s">
        <v>318</v>
      </c>
      <c r="T8" s="275"/>
    </row>
    <row r="9" customFormat="false" ht="16.5" hidden="false" customHeight="true" outlineLevel="0" collapsed="false">
      <c r="A9" s="280" t="s">
        <v>239</v>
      </c>
      <c r="B9" s="281" t="s">
        <v>282</v>
      </c>
      <c r="C9" s="281" t="s">
        <v>282</v>
      </c>
      <c r="D9" s="281" t="s">
        <v>282</v>
      </c>
      <c r="E9" s="281" t="s">
        <v>282</v>
      </c>
      <c r="F9" s="282" t="n">
        <f aca="false">F15+F14+F13+F12+F11+F10</f>
        <v>0</v>
      </c>
      <c r="G9" s="283" t="s">
        <v>282</v>
      </c>
      <c r="H9" s="282" t="n">
        <f aca="false">H11+H13+H14+H15+H16+H17</f>
        <v>276.94</v>
      </c>
      <c r="I9" s="283" t="s">
        <v>282</v>
      </c>
      <c r="J9" s="275"/>
      <c r="K9" s="282" t="n">
        <v>0</v>
      </c>
      <c r="L9" s="283" t="s">
        <v>282</v>
      </c>
      <c r="M9" s="282" t="n">
        <f aca="false">M11+M13+M14+M15+M16+M17</f>
        <v>443.57</v>
      </c>
      <c r="N9" s="283" t="s">
        <v>282</v>
      </c>
      <c r="O9" s="275"/>
      <c r="P9" s="282" t="n">
        <v>0</v>
      </c>
      <c r="Q9" s="283" t="s">
        <v>282</v>
      </c>
      <c r="R9" s="282" t="n">
        <f aca="false">R11+R13+R14+R15+R16+R17</f>
        <v>443.65</v>
      </c>
      <c r="S9" s="283" t="s">
        <v>282</v>
      </c>
      <c r="T9" s="275"/>
      <c r="U9" s="244"/>
    </row>
    <row r="10" customFormat="false" ht="16.5" hidden="false" customHeight="true" outlineLevel="0" collapsed="false">
      <c r="A10" s="285" t="s">
        <v>274</v>
      </c>
      <c r="B10" s="286" t="n">
        <f aca="false">'D - Produtividade'!B6</f>
        <v>1200</v>
      </c>
      <c r="C10" s="287"/>
      <c r="D10" s="287"/>
      <c r="E10" s="287"/>
      <c r="F10" s="288" t="n">
        <f aca="false">'C - Áreas das Unidades'!$C9</f>
        <v>0</v>
      </c>
      <c r="G10" s="289" t="n">
        <f aca="false">(F10/B10)*E10</f>
        <v>0</v>
      </c>
      <c r="H10" s="288"/>
      <c r="I10" s="288"/>
      <c r="J10" s="275"/>
      <c r="K10" s="288" t="n">
        <v>0</v>
      </c>
      <c r="L10" s="289" t="n">
        <f aca="false">(K10/$B10)*$E10</f>
        <v>0</v>
      </c>
      <c r="M10" s="288"/>
      <c r="N10" s="288"/>
      <c r="O10" s="275"/>
      <c r="P10" s="288" t="n">
        <v>0</v>
      </c>
      <c r="Q10" s="289" t="n">
        <f aca="false">(P10/$B10)*$E10</f>
        <v>0</v>
      </c>
      <c r="R10" s="288"/>
      <c r="S10" s="288"/>
      <c r="T10" s="275"/>
      <c r="U10" s="244"/>
    </row>
    <row r="11" customFormat="false" ht="16.5" hidden="false" customHeight="true" outlineLevel="0" collapsed="false">
      <c r="A11" s="290" t="s">
        <v>275</v>
      </c>
      <c r="B11" s="286" t="n">
        <f aca="false">'D - Produtividade'!B7</f>
        <v>600</v>
      </c>
      <c r="C11" s="287" t="s">
        <v>319</v>
      </c>
      <c r="D11" s="287" t="n">
        <v>188.76</v>
      </c>
      <c r="E11" s="291" t="n">
        <v>1</v>
      </c>
      <c r="F11" s="288" t="n">
        <v>0</v>
      </c>
      <c r="G11" s="289" t="n">
        <f aca="false">(F11/B11)*E11</f>
        <v>0</v>
      </c>
      <c r="H11" s="288"/>
      <c r="I11" s="288"/>
      <c r="J11" s="275"/>
      <c r="K11" s="288" t="n">
        <v>0</v>
      </c>
      <c r="L11" s="289" t="n">
        <f aca="false">(K11/$B11)*$E11</f>
        <v>0</v>
      </c>
      <c r="M11" s="288"/>
      <c r="N11" s="288"/>
      <c r="O11" s="275"/>
      <c r="P11" s="288" t="n">
        <v>0</v>
      </c>
      <c r="Q11" s="289" t="n">
        <f aca="false">(P11/$B11)*$E11</f>
        <v>0</v>
      </c>
      <c r="R11" s="288"/>
      <c r="S11" s="288"/>
      <c r="T11" s="275"/>
      <c r="U11" s="244"/>
    </row>
    <row r="12" customFormat="false" ht="16.5" hidden="false" customHeight="true" outlineLevel="0" collapsed="false">
      <c r="A12" s="290" t="s">
        <v>276</v>
      </c>
      <c r="B12" s="286" t="n">
        <f aca="false">'D - Produtividade'!B8</f>
        <v>330</v>
      </c>
      <c r="C12" s="287"/>
      <c r="D12" s="287"/>
      <c r="E12" s="291"/>
      <c r="F12" s="288" t="n">
        <v>0</v>
      </c>
      <c r="G12" s="289" t="n">
        <f aca="false">(F12/B12)*E12</f>
        <v>0</v>
      </c>
      <c r="H12" s="288"/>
      <c r="I12" s="288"/>
      <c r="J12" s="275"/>
      <c r="K12" s="288" t="n">
        <v>0</v>
      </c>
      <c r="L12" s="289" t="n">
        <f aca="false">(K12/$B12)*$E12</f>
        <v>0</v>
      </c>
      <c r="M12" s="288"/>
      <c r="N12" s="288"/>
      <c r="O12" s="275"/>
      <c r="P12" s="288" t="n">
        <v>0</v>
      </c>
      <c r="Q12" s="289" t="n">
        <f aca="false">(P12/$B12)*$E12</f>
        <v>0</v>
      </c>
      <c r="R12" s="288"/>
      <c r="S12" s="288"/>
      <c r="T12" s="275"/>
      <c r="U12" s="244"/>
    </row>
    <row r="13" customFormat="false" ht="16.5" hidden="false" customHeight="true" outlineLevel="0" collapsed="false">
      <c r="A13" s="290" t="s">
        <v>277</v>
      </c>
      <c r="B13" s="286" t="n">
        <f aca="false">'D - Produtividade'!B9</f>
        <v>1350</v>
      </c>
      <c r="C13" s="287" t="s">
        <v>319</v>
      </c>
      <c r="D13" s="287" t="n">
        <v>188.76</v>
      </c>
      <c r="E13" s="291" t="n">
        <v>1</v>
      </c>
      <c r="F13" s="288" t="n">
        <v>0</v>
      </c>
      <c r="G13" s="289" t="n">
        <f aca="false">(F13/B13)*E13</f>
        <v>0</v>
      </c>
      <c r="H13" s="288"/>
      <c r="I13" s="288"/>
      <c r="J13" s="275"/>
      <c r="K13" s="288" t="n">
        <v>0</v>
      </c>
      <c r="L13" s="289" t="n">
        <f aca="false">(K13/$B13)*$E13</f>
        <v>0</v>
      </c>
      <c r="M13" s="288"/>
      <c r="N13" s="288"/>
      <c r="O13" s="275"/>
      <c r="P13" s="288" t="n">
        <v>0</v>
      </c>
      <c r="Q13" s="289" t="n">
        <f aca="false">(P13/$B13)*$E13</f>
        <v>0</v>
      </c>
      <c r="R13" s="288"/>
      <c r="S13" s="288"/>
      <c r="T13" s="275"/>
      <c r="U13" s="244"/>
    </row>
    <row r="14" customFormat="false" ht="16.5" hidden="false" customHeight="true" outlineLevel="0" collapsed="false">
      <c r="A14" s="292" t="s">
        <v>278</v>
      </c>
      <c r="B14" s="286" t="n">
        <f aca="false">'D - Produtividade'!B10</f>
        <v>1200</v>
      </c>
      <c r="C14" s="287" t="s">
        <v>319</v>
      </c>
      <c r="D14" s="287" t="n">
        <v>188.76</v>
      </c>
      <c r="E14" s="291" t="n">
        <v>1</v>
      </c>
      <c r="F14" s="288" t="n">
        <v>0</v>
      </c>
      <c r="G14" s="289" t="n">
        <f aca="false">(F14/B14)*E14</f>
        <v>0</v>
      </c>
      <c r="H14" s="288"/>
      <c r="I14" s="288"/>
      <c r="J14" s="275"/>
      <c r="K14" s="288" t="n">
        <v>0</v>
      </c>
      <c r="L14" s="289" t="n">
        <f aca="false">(K14/$B14)*$E14</f>
        <v>0</v>
      </c>
      <c r="M14" s="288"/>
      <c r="N14" s="288"/>
      <c r="O14" s="275"/>
      <c r="P14" s="288" t="n">
        <v>0</v>
      </c>
      <c r="Q14" s="289" t="n">
        <f aca="false">(P14/$B14)*$E14</f>
        <v>0</v>
      </c>
      <c r="R14" s="288"/>
      <c r="S14" s="288"/>
      <c r="T14" s="275"/>
      <c r="U14" s="229"/>
    </row>
    <row r="15" customFormat="false" ht="16.5" hidden="false" customHeight="true" outlineLevel="0" collapsed="false">
      <c r="A15" s="290" t="s">
        <v>279</v>
      </c>
      <c r="B15" s="286" t="n">
        <f aca="false">'D - Produtividade'!B11</f>
        <v>800</v>
      </c>
      <c r="C15" s="287" t="s">
        <v>319</v>
      </c>
      <c r="D15" s="287" t="n">
        <f aca="false">D11</f>
        <v>188.76</v>
      </c>
      <c r="E15" s="291" t="n">
        <v>1</v>
      </c>
      <c r="F15" s="288" t="n">
        <v>0</v>
      </c>
      <c r="G15" s="289" t="n">
        <f aca="false">(F15/B15)*E15</f>
        <v>0</v>
      </c>
      <c r="H15" s="288"/>
      <c r="I15" s="288"/>
      <c r="J15" s="275"/>
      <c r="K15" s="288" t="n">
        <v>0</v>
      </c>
      <c r="L15" s="289" t="n">
        <f aca="false">(K15/$B15)*$E15</f>
        <v>0</v>
      </c>
      <c r="M15" s="288"/>
      <c r="N15" s="288"/>
      <c r="O15" s="275"/>
      <c r="P15" s="288" t="n">
        <v>0</v>
      </c>
      <c r="Q15" s="289" t="n">
        <f aca="false">(P15/$B15)*$E15</f>
        <v>0</v>
      </c>
      <c r="R15" s="288"/>
      <c r="S15" s="288"/>
      <c r="T15" s="275"/>
    </row>
    <row r="16" customFormat="false" ht="16.5" hidden="false" customHeight="true" outlineLevel="0" collapsed="false">
      <c r="A16" s="290" t="s">
        <v>280</v>
      </c>
      <c r="B16" s="286" t="n">
        <f aca="false">'D - Produtividade'!B12</f>
        <v>140</v>
      </c>
      <c r="C16" s="287" t="s">
        <v>319</v>
      </c>
      <c r="D16" s="287" t="n">
        <v>48</v>
      </c>
      <c r="E16" s="291" t="n">
        <f aca="false">(D16/$D$16)*$E$11</f>
        <v>1</v>
      </c>
      <c r="F16" s="288"/>
      <c r="G16" s="288"/>
      <c r="H16" s="288" t="n">
        <f aca="false">'C - Áreas das Unidades'!C15</f>
        <v>48.22</v>
      </c>
      <c r="I16" s="289" t="n">
        <f aca="false">(H16/B16)*E16</f>
        <v>0.344428571428571</v>
      </c>
      <c r="J16" s="275"/>
      <c r="K16" s="288"/>
      <c r="L16" s="288"/>
      <c r="M16" s="288" t="n">
        <f aca="false">'C - Áreas das Unidades'!D15</f>
        <v>364.51</v>
      </c>
      <c r="N16" s="289" t="n">
        <f aca="false">(M16/$B16)*$E16</f>
        <v>2.60364285714286</v>
      </c>
      <c r="O16" s="275"/>
      <c r="P16" s="288"/>
      <c r="Q16" s="288"/>
      <c r="R16" s="288" t="n">
        <f aca="false">'C - Áreas das Unidades'!E15</f>
        <v>364.59</v>
      </c>
      <c r="S16" s="289" t="n">
        <f aca="false">(R16/$B16)*$E16</f>
        <v>2.60421428571429</v>
      </c>
      <c r="T16" s="275"/>
    </row>
    <row r="17" customFormat="false" ht="16.5" hidden="false" customHeight="true" outlineLevel="0" collapsed="false">
      <c r="A17" s="290" t="s">
        <v>281</v>
      </c>
      <c r="B17" s="286" t="n">
        <f aca="false">'D - Produtividade'!B13</f>
        <v>140</v>
      </c>
      <c r="C17" s="287" t="s">
        <v>319</v>
      </c>
      <c r="D17" s="287" t="n">
        <v>48</v>
      </c>
      <c r="E17" s="291" t="n">
        <v>1</v>
      </c>
      <c r="F17" s="288"/>
      <c r="G17" s="288"/>
      <c r="H17" s="288" t="n">
        <f aca="false">'C - Áreas das Unidades'!C16</f>
        <v>228.72</v>
      </c>
      <c r="I17" s="289" t="n">
        <f aca="false">(H17/B17)*E17</f>
        <v>1.63371428571429</v>
      </c>
      <c r="J17" s="275"/>
      <c r="K17" s="288"/>
      <c r="L17" s="288"/>
      <c r="M17" s="288" t="n">
        <f aca="false">'C - Áreas das Unidades'!D16</f>
        <v>79.06</v>
      </c>
      <c r="N17" s="289" t="n">
        <f aca="false">(M17/$B17)*$E17</f>
        <v>0.564714285714286</v>
      </c>
      <c r="O17" s="275"/>
      <c r="P17" s="288"/>
      <c r="Q17" s="288"/>
      <c r="R17" s="288" t="n">
        <f aca="false">'C - Áreas das Unidades'!E16</f>
        <v>79.06</v>
      </c>
      <c r="S17" s="289" t="n">
        <f aca="false">(R17/$B17)*$E17</f>
        <v>0.564714285714286</v>
      </c>
      <c r="T17" s="275"/>
    </row>
    <row r="18" customFormat="false" ht="16.5" hidden="false" customHeight="true" outlineLevel="0" collapsed="false">
      <c r="A18" s="280" t="s">
        <v>248</v>
      </c>
      <c r="B18" s="293" t="s">
        <v>282</v>
      </c>
      <c r="C18" s="293" t="s">
        <v>282</v>
      </c>
      <c r="D18" s="293" t="s">
        <v>282</v>
      </c>
      <c r="E18" s="293" t="s">
        <v>282</v>
      </c>
      <c r="F18" s="294" t="n">
        <v>0</v>
      </c>
      <c r="G18" s="295" t="s">
        <v>282</v>
      </c>
      <c r="H18" s="296"/>
      <c r="I18" s="295" t="s">
        <v>282</v>
      </c>
      <c r="J18" s="275"/>
      <c r="K18" s="294" t="n">
        <v>0</v>
      </c>
      <c r="L18" s="295" t="s">
        <v>282</v>
      </c>
      <c r="M18" s="296"/>
      <c r="N18" s="295" t="s">
        <v>282</v>
      </c>
      <c r="O18" s="275"/>
      <c r="P18" s="294" t="n">
        <v>0</v>
      </c>
      <c r="Q18" s="295" t="s">
        <v>282</v>
      </c>
      <c r="R18" s="296"/>
      <c r="S18" s="295" t="s">
        <v>282</v>
      </c>
      <c r="T18" s="275"/>
    </row>
    <row r="19" customFormat="false" ht="16.5" hidden="false" customHeight="true" outlineLevel="0" collapsed="false">
      <c r="A19" s="290" t="s">
        <v>283</v>
      </c>
      <c r="B19" s="297" t="n">
        <f aca="false">'D - Produtividade'!B15</f>
        <v>1200</v>
      </c>
      <c r="C19" s="298" t="s">
        <v>319</v>
      </c>
      <c r="D19" s="298" t="n">
        <v>188.76</v>
      </c>
      <c r="E19" s="299" t="n">
        <v>1</v>
      </c>
      <c r="F19" s="288" t="n">
        <v>0</v>
      </c>
      <c r="G19" s="289" t="n">
        <f aca="false">(F19/B19)*E19</f>
        <v>0</v>
      </c>
      <c r="H19" s="288"/>
      <c r="I19" s="288"/>
      <c r="J19" s="275"/>
      <c r="K19" s="288" t="n">
        <v>0</v>
      </c>
      <c r="L19" s="289" t="n">
        <f aca="false">(K19/$B19)*$E19</f>
        <v>0</v>
      </c>
      <c r="M19" s="288"/>
      <c r="N19" s="288"/>
      <c r="O19" s="275"/>
      <c r="P19" s="288" t="n">
        <v>0</v>
      </c>
      <c r="Q19" s="289" t="n">
        <f aca="false">(P19/$B19)*$E19</f>
        <v>0</v>
      </c>
      <c r="R19" s="288"/>
      <c r="S19" s="288"/>
      <c r="T19" s="275"/>
    </row>
    <row r="20" customFormat="false" ht="16.5" hidden="false" customHeight="true" outlineLevel="0" collapsed="false">
      <c r="A20" s="290" t="s">
        <v>284</v>
      </c>
      <c r="B20" s="297" t="n">
        <v>6000</v>
      </c>
      <c r="C20" s="298" t="s">
        <v>319</v>
      </c>
      <c r="D20" s="298" t="n">
        <v>188.76</v>
      </c>
      <c r="E20" s="299" t="n">
        <v>1</v>
      </c>
      <c r="F20" s="288" t="n">
        <v>0</v>
      </c>
      <c r="G20" s="289" t="n">
        <f aca="false">(F20/B20)*E20</f>
        <v>0</v>
      </c>
      <c r="H20" s="288"/>
      <c r="I20" s="288"/>
      <c r="J20" s="275"/>
      <c r="K20" s="288" t="n">
        <v>0</v>
      </c>
      <c r="L20" s="289" t="n">
        <f aca="false">(K20/$B20)*$E20</f>
        <v>0</v>
      </c>
      <c r="M20" s="288"/>
      <c r="N20" s="288"/>
      <c r="O20" s="275"/>
      <c r="P20" s="288" t="n">
        <v>0</v>
      </c>
      <c r="Q20" s="289" t="n">
        <f aca="false">(P20/$B20)*$E20</f>
        <v>0</v>
      </c>
      <c r="R20" s="288"/>
      <c r="S20" s="288"/>
      <c r="T20" s="275"/>
    </row>
    <row r="21" customFormat="false" ht="16.5" hidden="false" customHeight="true" outlineLevel="0" collapsed="false">
      <c r="A21" s="300" t="s">
        <v>251</v>
      </c>
      <c r="B21" s="297" t="n">
        <f aca="false">'D - Produtividade'!B17</f>
        <v>100000</v>
      </c>
      <c r="C21" s="298" t="s">
        <v>319</v>
      </c>
      <c r="D21" s="298" t="n">
        <v>188.76</v>
      </c>
      <c r="E21" s="299" t="n">
        <v>1</v>
      </c>
      <c r="F21" s="288" t="n">
        <v>0</v>
      </c>
      <c r="G21" s="289" t="n">
        <f aca="false">(F21/B21)*E21</f>
        <v>0</v>
      </c>
      <c r="H21" s="288"/>
      <c r="I21" s="288"/>
      <c r="J21" s="275"/>
      <c r="K21" s="288" t="n">
        <v>0</v>
      </c>
      <c r="L21" s="289" t="n">
        <f aca="false">(K21/$B21)*$E21</f>
        <v>0</v>
      </c>
      <c r="M21" s="288"/>
      <c r="N21" s="288"/>
      <c r="O21" s="275"/>
      <c r="P21" s="288" t="n">
        <v>0</v>
      </c>
      <c r="Q21" s="289" t="n">
        <f aca="false">(P21/$B21)*$E21</f>
        <v>0</v>
      </c>
      <c r="R21" s="288"/>
      <c r="S21" s="288"/>
      <c r="T21" s="275"/>
    </row>
    <row r="22" customFormat="false" ht="16.5" hidden="false" customHeight="true" outlineLevel="0" collapsed="false">
      <c r="A22" s="280" t="s">
        <v>285</v>
      </c>
      <c r="B22" s="293" t="str">
        <f aca="false">'D - Produtividade'!B18</f>
        <v> </v>
      </c>
      <c r="C22" s="293" t="s">
        <v>282</v>
      </c>
      <c r="D22" s="293" t="s">
        <v>282</v>
      </c>
      <c r="E22" s="293" t="s">
        <v>282</v>
      </c>
      <c r="F22" s="301" t="n">
        <v>0</v>
      </c>
      <c r="G22" s="302" t="s">
        <v>282</v>
      </c>
      <c r="H22" s="303" t="n">
        <v>0</v>
      </c>
      <c r="I22" s="302" t="s">
        <v>282</v>
      </c>
      <c r="J22" s="275"/>
      <c r="K22" s="301" t="n">
        <v>0</v>
      </c>
      <c r="L22" s="302" t="s">
        <v>282</v>
      </c>
      <c r="M22" s="303" t="n">
        <f aca="false">'C - Áreas das Unidades'!K21</f>
        <v>0</v>
      </c>
      <c r="N22" s="302" t="s">
        <v>282</v>
      </c>
      <c r="O22" s="275"/>
      <c r="P22" s="301" t="n">
        <v>0</v>
      </c>
      <c r="Q22" s="302" t="s">
        <v>282</v>
      </c>
      <c r="R22" s="303" t="n">
        <f aca="false">'C - Áreas das Unidades'!P21</f>
        <v>0</v>
      </c>
      <c r="S22" s="302" t="s">
        <v>282</v>
      </c>
      <c r="T22" s="275"/>
    </row>
    <row r="23" customFormat="false" ht="16.5" hidden="false" customHeight="true" outlineLevel="0" collapsed="false">
      <c r="A23" s="290" t="s">
        <v>286</v>
      </c>
      <c r="B23" s="297" t="n">
        <f aca="false">'D - Produtividade'!B19</f>
        <v>380</v>
      </c>
      <c r="C23" s="304" t="s">
        <v>320</v>
      </c>
      <c r="D23" s="304" t="n">
        <v>16</v>
      </c>
      <c r="E23" s="299" t="n">
        <f aca="false">(D23/$D$11)*$E$11</f>
        <v>0.0847637211273575</v>
      </c>
      <c r="F23" s="288" t="n">
        <v>0</v>
      </c>
      <c r="G23" s="289" t="n">
        <f aca="false">(F23/B23)*E23</f>
        <v>0</v>
      </c>
      <c r="H23" s="288"/>
      <c r="I23" s="288"/>
      <c r="J23" s="275"/>
      <c r="K23" s="288" t="n">
        <v>0</v>
      </c>
      <c r="L23" s="289" t="n">
        <f aca="false">(K23/$B23)*$E23</f>
        <v>0</v>
      </c>
      <c r="M23" s="288"/>
      <c r="N23" s="288"/>
      <c r="O23" s="275"/>
      <c r="P23" s="288" t="n">
        <v>0</v>
      </c>
      <c r="Q23" s="289" t="n">
        <f aca="false">(P23/$B23)*$E23</f>
        <v>0</v>
      </c>
      <c r="R23" s="288"/>
      <c r="S23" s="288"/>
      <c r="T23" s="275"/>
    </row>
    <row r="24" customFormat="false" ht="16.5" hidden="false" customHeight="true" outlineLevel="0" collapsed="false">
      <c r="A24" s="290" t="s">
        <v>287</v>
      </c>
      <c r="B24" s="297" t="s">
        <v>56</v>
      </c>
      <c r="C24" s="305" t="s">
        <v>56</v>
      </c>
      <c r="D24" s="305" t="s">
        <v>56</v>
      </c>
      <c r="E24" s="291" t="s">
        <v>56</v>
      </c>
      <c r="F24" s="287" t="n">
        <v>0</v>
      </c>
      <c r="G24" s="289" t="s">
        <v>56</v>
      </c>
      <c r="H24" s="287" t="s">
        <v>56</v>
      </c>
      <c r="I24" s="289" t="s">
        <v>56</v>
      </c>
      <c r="J24" s="275"/>
      <c r="K24" s="289" t="n">
        <v>0</v>
      </c>
      <c r="L24" s="289" t="s">
        <v>56</v>
      </c>
      <c r="M24" s="287" t="s">
        <v>56</v>
      </c>
      <c r="N24" s="289" t="s">
        <v>56</v>
      </c>
      <c r="O24" s="275"/>
      <c r="P24" s="289" t="s">
        <v>56</v>
      </c>
      <c r="Q24" s="289" t="s">
        <v>56</v>
      </c>
      <c r="R24" s="287" t="s">
        <v>56</v>
      </c>
      <c r="S24" s="289" t="s">
        <v>56</v>
      </c>
      <c r="T24" s="275"/>
    </row>
    <row r="25" customFormat="false" ht="16.5" hidden="false" customHeight="true" outlineLevel="0" collapsed="false">
      <c r="A25" s="290" t="s">
        <v>254</v>
      </c>
      <c r="B25" s="297" t="n">
        <f aca="false">'D - Produtividade'!B21</f>
        <v>380</v>
      </c>
      <c r="C25" s="305" t="s">
        <v>320</v>
      </c>
      <c r="D25" s="305" t="n">
        <v>16</v>
      </c>
      <c r="E25" s="291" t="n">
        <f aca="false">(D25/$D$11)*$E$11</f>
        <v>0.0847637211273575</v>
      </c>
      <c r="F25" s="288" t="n">
        <v>0</v>
      </c>
      <c r="G25" s="289" t="n">
        <f aca="false">(F25/B25)*E25</f>
        <v>0</v>
      </c>
      <c r="H25" s="288"/>
      <c r="I25" s="288"/>
      <c r="J25" s="275"/>
      <c r="K25" s="288" t="n">
        <v>0</v>
      </c>
      <c r="L25" s="289" t="n">
        <f aca="false">(K25/$B25)*$E25</f>
        <v>0</v>
      </c>
      <c r="M25" s="288"/>
      <c r="N25" s="288"/>
      <c r="O25" s="275"/>
      <c r="P25" s="288" t="n">
        <v>0</v>
      </c>
      <c r="Q25" s="289" t="n">
        <f aca="false">(P25/$B25)*$E25</f>
        <v>0</v>
      </c>
      <c r="R25" s="288"/>
      <c r="S25" s="288"/>
      <c r="T25" s="275"/>
    </row>
    <row r="26" customFormat="false" ht="16.5" hidden="false" customHeight="true" outlineLevel="0" collapsed="false">
      <c r="A26" s="280" t="s">
        <v>321</v>
      </c>
      <c r="B26" s="293" t="str">
        <f aca="false">'D - Produtividade'!B22</f>
        <v> </v>
      </c>
      <c r="C26" s="293" t="s">
        <v>282</v>
      </c>
      <c r="D26" s="293" t="s">
        <v>282</v>
      </c>
      <c r="E26" s="293" t="s">
        <v>282</v>
      </c>
      <c r="F26" s="303" t="n">
        <f aca="false">'C - Áreas das Unidades'!C25</f>
        <v>0</v>
      </c>
      <c r="G26" s="302" t="s">
        <v>282</v>
      </c>
      <c r="H26" s="303" t="n">
        <f aca="false">'C - Áreas das Unidades'!E25</f>
        <v>0</v>
      </c>
      <c r="I26" s="302" t="s">
        <v>282</v>
      </c>
      <c r="J26" s="275"/>
      <c r="K26" s="303" t="n">
        <v>0</v>
      </c>
      <c r="L26" s="302" t="s">
        <v>282</v>
      </c>
      <c r="M26" s="303" t="n">
        <f aca="false">'C - Áreas das Unidades'!K25</f>
        <v>0</v>
      </c>
      <c r="N26" s="302" t="s">
        <v>282</v>
      </c>
      <c r="O26" s="275"/>
      <c r="P26" s="303" t="n">
        <f aca="false">'C - Áreas das Unidades'!E25</f>
        <v>0</v>
      </c>
      <c r="Q26" s="302" t="s">
        <v>282</v>
      </c>
      <c r="R26" s="303" t="n">
        <f aca="false">'C - Áreas das Unidades'!P25</f>
        <v>0</v>
      </c>
      <c r="S26" s="302" t="s">
        <v>282</v>
      </c>
      <c r="T26" s="275"/>
    </row>
    <row r="27" customFormat="false" ht="16.5" hidden="false" customHeight="true" outlineLevel="0" collapsed="false">
      <c r="A27" s="290" t="s">
        <v>287</v>
      </c>
      <c r="B27" s="297" t="s">
        <v>56</v>
      </c>
      <c r="C27" s="305" t="s">
        <v>56</v>
      </c>
      <c r="D27" s="305" t="s">
        <v>56</v>
      </c>
      <c r="E27" s="291" t="s">
        <v>56</v>
      </c>
      <c r="F27" s="287" t="s">
        <v>56</v>
      </c>
      <c r="G27" s="289" t="s">
        <v>56</v>
      </c>
      <c r="H27" s="287" t="s">
        <v>56</v>
      </c>
      <c r="I27" s="289" t="s">
        <v>56</v>
      </c>
      <c r="J27" s="275"/>
      <c r="K27" s="287" t="s">
        <v>56</v>
      </c>
      <c r="L27" s="289" t="s">
        <v>56</v>
      </c>
      <c r="M27" s="287" t="s">
        <v>56</v>
      </c>
      <c r="N27" s="289" t="s">
        <v>56</v>
      </c>
      <c r="O27" s="275"/>
      <c r="P27" s="287" t="s">
        <v>56</v>
      </c>
      <c r="Q27" s="289" t="s">
        <v>56</v>
      </c>
      <c r="R27" s="287" t="s">
        <v>56</v>
      </c>
      <c r="S27" s="289" t="s">
        <v>56</v>
      </c>
      <c r="T27" s="275"/>
    </row>
    <row r="28" customFormat="false" ht="15.75" hidden="false" customHeight="true" outlineLevel="0" collapsed="false">
      <c r="A28" s="306" t="s">
        <v>322</v>
      </c>
      <c r="B28" s="319"/>
      <c r="C28" s="319"/>
      <c r="D28" s="319"/>
      <c r="E28" s="319"/>
      <c r="F28" s="308" t="n">
        <f aca="false">F9+F18+F22</f>
        <v>0</v>
      </c>
      <c r="G28" s="308" t="n">
        <f aca="false">SUM(G11:G25)</f>
        <v>0</v>
      </c>
      <c r="H28" s="308" t="n">
        <f aca="false">H9+H18+H22</f>
        <v>276.94</v>
      </c>
      <c r="I28" s="308" t="n">
        <f aca="false">SUM(I11:I25)</f>
        <v>1.97814285714286</v>
      </c>
      <c r="J28" s="275"/>
      <c r="K28" s="308" t="n">
        <f aca="false">K9+K18+K22</f>
        <v>0</v>
      </c>
      <c r="L28" s="308" t="n">
        <f aca="false">SUM(L11:L25)</f>
        <v>0</v>
      </c>
      <c r="M28" s="308" t="n">
        <f aca="false">M9+M18+M22</f>
        <v>443.57</v>
      </c>
      <c r="N28" s="308" t="n">
        <f aca="false">SUM(N11:N25)</f>
        <v>3.16835714285714</v>
      </c>
      <c r="O28" s="275"/>
      <c r="P28" s="308" t="n">
        <f aca="false">P9+P18+P22</f>
        <v>0</v>
      </c>
      <c r="Q28" s="308" t="n">
        <f aca="false">SUM(Q11:Q25)</f>
        <v>0</v>
      </c>
      <c r="R28" s="308" t="n">
        <f aca="false">R9+R18+R22</f>
        <v>443.65</v>
      </c>
      <c r="S28" s="308" t="n">
        <f aca="false">SUM(S11:S25)</f>
        <v>3.16892857142857</v>
      </c>
      <c r="T28" s="275"/>
    </row>
    <row r="29" customFormat="false" ht="8.25" hidden="false" customHeight="true" outlineLevel="0" collapsed="false">
      <c r="A29" s="309"/>
      <c r="B29" s="309"/>
      <c r="C29" s="309"/>
      <c r="D29" s="309"/>
      <c r="E29" s="309"/>
      <c r="J29" s="275"/>
      <c r="O29" s="275"/>
      <c r="T29" s="275"/>
    </row>
    <row r="30" customFormat="false" ht="27" hidden="false" customHeight="true" outlineLevel="0" collapsed="false">
      <c r="A30" s="310" t="s">
        <v>323</v>
      </c>
      <c r="B30" s="310"/>
      <c r="C30" s="310"/>
      <c r="D30" s="310"/>
      <c r="E30" s="310"/>
      <c r="F30" s="311"/>
      <c r="G30" s="311"/>
      <c r="H30" s="311" t="n">
        <v>2</v>
      </c>
      <c r="I30" s="311"/>
      <c r="J30" s="275"/>
      <c r="K30" s="311"/>
      <c r="L30" s="311"/>
      <c r="M30" s="311" t="n">
        <v>3</v>
      </c>
      <c r="N30" s="311"/>
      <c r="O30" s="275"/>
      <c r="P30" s="311"/>
      <c r="Q30" s="311"/>
      <c r="R30" s="311" t="n">
        <v>3</v>
      </c>
      <c r="S30" s="311"/>
      <c r="T30" s="275"/>
    </row>
    <row r="31" customFormat="false" ht="13.5" hidden="false" customHeight="true" outlineLevel="0" collapsed="false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</row>
    <row r="32" customFormat="false" ht="27.75" hidden="false" customHeight="true" outlineLevel="0" collapsed="false">
      <c r="A32" s="320" t="s">
        <v>289</v>
      </c>
      <c r="B32" s="320"/>
      <c r="C32" s="320"/>
      <c r="D32" s="320"/>
      <c r="E32" s="320"/>
      <c r="F32" s="269"/>
      <c r="G32" s="269"/>
    </row>
    <row r="33" customFormat="false" ht="64.5" hidden="false" customHeight="true" outlineLevel="0" collapsed="false">
      <c r="A33" s="321" t="s">
        <v>324</v>
      </c>
      <c r="B33" s="321"/>
      <c r="C33" s="321"/>
      <c r="D33" s="321"/>
      <c r="E33" s="321"/>
      <c r="F33" s="269"/>
      <c r="G33" s="269"/>
    </row>
  </sheetData>
  <sheetProtection sheet="true" password="c0c4" objects="true" scenarios="true"/>
  <mergeCells count="78">
    <mergeCell ref="A1:U1"/>
    <mergeCell ref="A2:T2"/>
    <mergeCell ref="A3:T3"/>
    <mergeCell ref="F4:I4"/>
    <mergeCell ref="J4:J30"/>
    <mergeCell ref="K4:N4"/>
    <mergeCell ref="O4:O30"/>
    <mergeCell ref="P4:S4"/>
    <mergeCell ref="T4:T30"/>
    <mergeCell ref="F5:I5"/>
    <mergeCell ref="K5:N5"/>
    <mergeCell ref="P5:S5"/>
    <mergeCell ref="A6:A8"/>
    <mergeCell ref="B6:B7"/>
    <mergeCell ref="C6:C7"/>
    <mergeCell ref="D6:D7"/>
    <mergeCell ref="E6:E7"/>
    <mergeCell ref="F7:G7"/>
    <mergeCell ref="H7:I7"/>
    <mergeCell ref="K7:L7"/>
    <mergeCell ref="M7:N7"/>
    <mergeCell ref="P7:Q7"/>
    <mergeCell ref="R7:S7"/>
    <mergeCell ref="B9:E9"/>
    <mergeCell ref="H10:I10"/>
    <mergeCell ref="M10:N10"/>
    <mergeCell ref="R10:S10"/>
    <mergeCell ref="H11:I11"/>
    <mergeCell ref="M11:N11"/>
    <mergeCell ref="R11:S11"/>
    <mergeCell ref="H12:I12"/>
    <mergeCell ref="M12:N12"/>
    <mergeCell ref="R12:S12"/>
    <mergeCell ref="H13:I13"/>
    <mergeCell ref="M13:N13"/>
    <mergeCell ref="R13:S13"/>
    <mergeCell ref="H14:I14"/>
    <mergeCell ref="M14:N14"/>
    <mergeCell ref="R14:S14"/>
    <mergeCell ref="H15:I15"/>
    <mergeCell ref="M15:N15"/>
    <mergeCell ref="R15:S15"/>
    <mergeCell ref="F16:G16"/>
    <mergeCell ref="K16:L16"/>
    <mergeCell ref="P16:Q16"/>
    <mergeCell ref="F17:G17"/>
    <mergeCell ref="K17:L17"/>
    <mergeCell ref="P17:Q17"/>
    <mergeCell ref="B18:E18"/>
    <mergeCell ref="H19:I19"/>
    <mergeCell ref="M19:N19"/>
    <mergeCell ref="R19:S19"/>
    <mergeCell ref="H20:I20"/>
    <mergeCell ref="M20:N20"/>
    <mergeCell ref="R20:S20"/>
    <mergeCell ref="H21:I21"/>
    <mergeCell ref="M21:N21"/>
    <mergeCell ref="R21:S21"/>
    <mergeCell ref="B22:E22"/>
    <mergeCell ref="H23:I23"/>
    <mergeCell ref="M23:N23"/>
    <mergeCell ref="R23:S23"/>
    <mergeCell ref="H25:I25"/>
    <mergeCell ref="M25:N25"/>
    <mergeCell ref="R25:S25"/>
    <mergeCell ref="B26:E26"/>
    <mergeCell ref="B28:E28"/>
    <mergeCell ref="A29:E29"/>
    <mergeCell ref="A30:E30"/>
    <mergeCell ref="F30:G30"/>
    <mergeCell ref="H30:I30"/>
    <mergeCell ref="K30:L30"/>
    <mergeCell ref="M30:N30"/>
    <mergeCell ref="P30:Q30"/>
    <mergeCell ref="R30:S30"/>
    <mergeCell ref="A31:U31"/>
    <mergeCell ref="A32:E32"/>
    <mergeCell ref="A33:E33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4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4"/>
  <sheetViews>
    <sheetView showFormulas="false" showGridLines="false" showRowColHeaders="true" showZeros="true" rightToLeft="false" tabSelected="false" showOutlineSymbols="true" defaultGridColor="true" view="normal" topLeftCell="A16" colorId="64" zoomScale="55" zoomScaleNormal="55" zoomScalePageLayoutView="100" workbookViewId="0">
      <selection pane="topLeft" activeCell="H11" activeCellId="0" sqref="H11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1.86"/>
    <col collapsed="false" customWidth="true" hidden="false" outlineLevel="0" max="2" min="2" style="1" width="18.42"/>
    <col collapsed="false" customWidth="true" hidden="false" outlineLevel="0" max="3" min="3" style="1" width="13.71"/>
    <col collapsed="false" customWidth="true" hidden="false" outlineLevel="0" max="4" min="4" style="1" width="17.86"/>
    <col collapsed="false" customWidth="true" hidden="false" outlineLevel="0" max="5" min="5" style="1" width="1.57"/>
    <col collapsed="false" customWidth="true" hidden="false" outlineLevel="0" max="6" min="6" style="1" width="17.86"/>
    <col collapsed="false" customWidth="true" hidden="false" outlineLevel="0" max="7" min="7" style="1" width="1.57"/>
    <col collapsed="false" customWidth="true" hidden="false" outlineLevel="0" max="8" min="8" style="1" width="17.86"/>
    <col collapsed="false" customWidth="true" hidden="false" outlineLevel="0" max="9" min="9" style="1" width="1.57"/>
    <col collapsed="false" customWidth="true" hidden="false" outlineLevel="0" max="10" min="10" style="1" width="17.86"/>
    <col collapsed="false" customWidth="true" hidden="false" outlineLevel="0" max="11" min="11" style="1" width="1.57"/>
    <col collapsed="false" customWidth="true" hidden="false" outlineLevel="0" max="12" min="12" style="1" width="17.86"/>
    <col collapsed="false" customWidth="true" hidden="false" outlineLevel="0" max="13" min="13" style="1" width="1.57"/>
    <col collapsed="false" customWidth="true" hidden="false" outlineLevel="0" max="14" min="14" style="1" width="17.86"/>
    <col collapsed="false" customWidth="true" hidden="false" outlineLevel="0" max="15" min="15" style="1" width="1.57"/>
    <col collapsed="false" customWidth="true" hidden="false" outlineLevel="0" max="16" min="16" style="1" width="17.86"/>
    <col collapsed="false" customWidth="true" hidden="false" outlineLevel="0" max="17" min="17" style="1" width="1.57"/>
    <col collapsed="false" customWidth="true" hidden="false" outlineLevel="0" max="18" min="18" style="1" width="17.86"/>
    <col collapsed="false" customWidth="true" hidden="false" outlineLevel="0" max="19" min="19" style="1" width="1.57"/>
    <col collapsed="false" customWidth="true" hidden="false" outlineLevel="0" max="16384" min="16359" style="1" width="11.57"/>
  </cols>
  <sheetData>
    <row r="1" customFormat="false" ht="8.25" hidden="false" customHeight="true" outlineLevel="0" collapsed="false">
      <c r="A1" s="271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</row>
    <row r="2" customFormat="false" ht="43.5" hidden="false" customHeight="true" outlineLevel="0" collapsed="false">
      <c r="A2" s="258" t="s">
        <v>327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75"/>
    </row>
    <row r="3" customFormat="false" ht="11.25" hidden="false" customHeight="true" outlineLevel="0" collapsed="false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275"/>
    </row>
    <row r="4" customFormat="false" ht="36" hidden="false" customHeight="true" outlineLevel="0" collapsed="false">
      <c r="A4" s="260"/>
      <c r="B4" s="260"/>
      <c r="C4" s="260"/>
      <c r="D4" s="323" t="s">
        <v>292</v>
      </c>
      <c r="E4" s="275"/>
      <c r="F4" s="323" t="s">
        <v>292</v>
      </c>
      <c r="G4" s="275"/>
      <c r="H4" s="323" t="s">
        <v>292</v>
      </c>
      <c r="I4" s="275"/>
      <c r="J4" s="323" t="s">
        <v>293</v>
      </c>
      <c r="K4" s="275"/>
      <c r="L4" s="323" t="s">
        <v>293</v>
      </c>
      <c r="M4" s="275"/>
      <c r="N4" s="323" t="s">
        <v>294</v>
      </c>
      <c r="O4" s="324"/>
      <c r="P4" s="323" t="s">
        <v>295</v>
      </c>
      <c r="Q4" s="324"/>
      <c r="R4" s="323" t="s">
        <v>295</v>
      </c>
      <c r="S4" s="275"/>
    </row>
    <row r="5" customFormat="false" ht="22.5" hidden="false" customHeight="true" outlineLevel="0" collapsed="false">
      <c r="A5" s="260"/>
      <c r="B5" s="325" t="s">
        <v>328</v>
      </c>
      <c r="C5" s="326" t="n">
        <v>15</v>
      </c>
      <c r="D5" s="323" t="s">
        <v>296</v>
      </c>
      <c r="E5" s="275"/>
      <c r="F5" s="323" t="s">
        <v>297</v>
      </c>
      <c r="G5" s="275"/>
      <c r="H5" s="323" t="s">
        <v>298</v>
      </c>
      <c r="I5" s="275"/>
      <c r="J5" s="274" t="s">
        <v>299</v>
      </c>
      <c r="K5" s="275"/>
      <c r="L5" s="274" t="s">
        <v>300</v>
      </c>
      <c r="M5" s="275"/>
      <c r="N5" s="274" t="s">
        <v>299</v>
      </c>
      <c r="P5" s="323" t="s">
        <v>301</v>
      </c>
      <c r="R5" s="323" t="s">
        <v>302</v>
      </c>
      <c r="S5" s="275"/>
    </row>
    <row r="6" customFormat="false" ht="22.5" hidden="false" customHeight="true" outlineLevel="0" collapsed="false">
      <c r="A6" s="260"/>
      <c r="B6" s="260"/>
      <c r="C6" s="260"/>
      <c r="D6" s="323"/>
      <c r="E6" s="275"/>
      <c r="F6" s="323"/>
      <c r="G6" s="275"/>
      <c r="H6" s="323"/>
      <c r="I6" s="275"/>
      <c r="J6" s="274"/>
      <c r="K6" s="275"/>
      <c r="L6" s="274"/>
      <c r="M6" s="275"/>
      <c r="N6" s="274"/>
      <c r="P6" s="323"/>
      <c r="R6" s="323"/>
      <c r="S6" s="275"/>
    </row>
    <row r="7" customFormat="false" ht="60" hidden="false" customHeight="true" outlineLevel="0" collapsed="false">
      <c r="A7" s="277"/>
      <c r="B7" s="277" t="s">
        <v>329</v>
      </c>
      <c r="C7" s="277" t="s">
        <v>330</v>
      </c>
      <c r="D7" s="279" t="s">
        <v>317</v>
      </c>
      <c r="E7" s="275"/>
      <c r="F7" s="279" t="s">
        <v>317</v>
      </c>
      <c r="G7" s="275"/>
      <c r="H7" s="279" t="s">
        <v>317</v>
      </c>
      <c r="I7" s="275"/>
      <c r="J7" s="279" t="s">
        <v>317</v>
      </c>
      <c r="K7" s="275"/>
      <c r="L7" s="279" t="s">
        <v>317</v>
      </c>
      <c r="M7" s="275"/>
      <c r="N7" s="279" t="s">
        <v>317</v>
      </c>
      <c r="P7" s="279" t="s">
        <v>317</v>
      </c>
      <c r="R7" s="279" t="s">
        <v>317</v>
      </c>
      <c r="S7" s="275"/>
    </row>
    <row r="8" customFormat="false" ht="15" hidden="false" customHeight="false" outlineLevel="0" collapsed="false">
      <c r="A8" s="327" t="s">
        <v>239</v>
      </c>
      <c r="B8" s="281" t="s">
        <v>282</v>
      </c>
      <c r="C8" s="281" t="s">
        <v>282</v>
      </c>
      <c r="D8" s="284" t="n">
        <f aca="false">D14+D13+D12+D11+D10+D9+D15+D16</f>
        <v>3214.48</v>
      </c>
      <c r="E8" s="275"/>
      <c r="F8" s="284" t="n">
        <f aca="false">F9+F10+F11+F12+F13+F14+F15+F16</f>
        <v>2528.56</v>
      </c>
      <c r="G8" s="275"/>
      <c r="H8" s="284" t="n">
        <f aca="false">H9+H10+H11+H12+H13+H14+H15+H16</f>
        <v>2576.98</v>
      </c>
      <c r="I8" s="275"/>
      <c r="J8" s="284" t="n">
        <f aca="false">J9+J10+J11+J12+J13+J14+J15+J16</f>
        <v>715.43</v>
      </c>
      <c r="K8" s="275"/>
      <c r="L8" s="284" t="n">
        <f aca="false">L9+L10+L11+L12+L13+L14+L15+L16</f>
        <v>260.11</v>
      </c>
      <c r="M8" s="275"/>
      <c r="N8" s="284" t="n">
        <f aca="false">N9+N10+N11+N12+N13+N14</f>
        <v>683.04</v>
      </c>
      <c r="O8" s="244"/>
      <c r="P8" s="284" t="n">
        <f aca="false">P9+P10+P11+P12+P13+P14</f>
        <v>1763.35</v>
      </c>
      <c r="Q8" s="244"/>
      <c r="R8" s="284" t="n">
        <f aca="false">R9+R10+R11+R12+R13+R14</f>
        <v>802.16</v>
      </c>
      <c r="S8" s="275"/>
    </row>
    <row r="9" customFormat="false" ht="13.5" hidden="false" customHeight="true" outlineLevel="0" collapsed="false">
      <c r="A9" s="328" t="s">
        <v>274</v>
      </c>
      <c r="B9" s="286" t="n">
        <f aca="false">'D - Produtividade'!B6</f>
        <v>1200</v>
      </c>
      <c r="C9" s="329" t="n">
        <f aca="false">1/($C$5*B9)</f>
        <v>5.55555555555556E-005</v>
      </c>
      <c r="D9" s="288" t="n">
        <f aca="false">'C - Áreas das Unidades'!$C9</f>
        <v>0</v>
      </c>
      <c r="E9" s="275"/>
      <c r="F9" s="288" t="n">
        <f aca="false">'C - Áreas das Unidades'!D9</f>
        <v>0</v>
      </c>
      <c r="G9" s="275"/>
      <c r="H9" s="288" t="n">
        <f aca="false">'C - Áreas das Unidades'!E9</f>
        <v>0</v>
      </c>
      <c r="I9" s="275"/>
      <c r="J9" s="288" t="n">
        <f aca="false">'C - Áreas das Unidades'!G9</f>
        <v>0</v>
      </c>
      <c r="K9" s="275"/>
      <c r="L9" s="288" t="n">
        <f aca="false">'C - Áreas das Unidades'!H9</f>
        <v>0</v>
      </c>
      <c r="M9" s="275"/>
      <c r="N9" s="288" t="n">
        <f aca="false">'C - Áreas das Unidades'!I9</f>
        <v>0</v>
      </c>
      <c r="O9" s="244"/>
      <c r="P9" s="288" t="n">
        <f aca="false">'C - Áreas das Unidades'!J9</f>
        <v>0</v>
      </c>
      <c r="Q9" s="244"/>
      <c r="R9" s="288" t="n">
        <f aca="false">'C - Áreas das Unidades'!K9</f>
        <v>0</v>
      </c>
      <c r="S9" s="275"/>
    </row>
    <row r="10" customFormat="false" ht="13.5" hidden="false" customHeight="true" outlineLevel="0" collapsed="false">
      <c r="A10" s="330" t="s">
        <v>275</v>
      </c>
      <c r="B10" s="286" t="n">
        <v>600</v>
      </c>
      <c r="C10" s="329" t="n">
        <f aca="false">1/($C$5*B10)</f>
        <v>0.000111111111111111</v>
      </c>
      <c r="D10" s="288" t="n">
        <f aca="false">'C - Áreas das Unidades'!$C10</f>
        <v>1684.37</v>
      </c>
      <c r="E10" s="275"/>
      <c r="F10" s="288" t="n">
        <f aca="false">'C - Áreas das Unidades'!D10</f>
        <v>1770</v>
      </c>
      <c r="G10" s="275"/>
      <c r="H10" s="288" t="n">
        <f aca="false">'C - Áreas das Unidades'!E10</f>
        <v>1818</v>
      </c>
      <c r="I10" s="275"/>
      <c r="J10" s="288" t="n">
        <f aca="false">'C - Áreas das Unidades'!G10</f>
        <v>575.14</v>
      </c>
      <c r="K10" s="275"/>
      <c r="L10" s="288" t="n">
        <f aca="false">'C - Áreas das Unidades'!H10</f>
        <v>234.03</v>
      </c>
      <c r="M10" s="275"/>
      <c r="N10" s="288" t="n">
        <f aca="false">'C - Áreas das Unidades'!I10</f>
        <v>412.28</v>
      </c>
      <c r="O10" s="244"/>
      <c r="P10" s="288" t="n">
        <f aca="false">'C - Áreas das Unidades'!J10</f>
        <v>838.13</v>
      </c>
      <c r="Q10" s="244"/>
      <c r="R10" s="288" t="n">
        <f aca="false">'C - Áreas das Unidades'!K10</f>
        <v>802.16</v>
      </c>
      <c r="S10" s="275"/>
    </row>
    <row r="11" customFormat="false" ht="13.5" hidden="false" customHeight="true" outlineLevel="0" collapsed="false">
      <c r="A11" s="330" t="s">
        <v>276</v>
      </c>
      <c r="B11" s="286" t="n">
        <f aca="false">'D - Produtividade'!B8</f>
        <v>330</v>
      </c>
      <c r="C11" s="329" t="n">
        <f aca="false">1/($C$5*B11)</f>
        <v>0.000202020202020202</v>
      </c>
      <c r="D11" s="288" t="n">
        <f aca="false">'C - Áreas das Unidades'!$C11</f>
        <v>0</v>
      </c>
      <c r="E11" s="275"/>
      <c r="F11" s="288" t="n">
        <f aca="false">'C - Áreas das Unidades'!D11</f>
        <v>0</v>
      </c>
      <c r="G11" s="275"/>
      <c r="H11" s="288" t="n">
        <f aca="false">'C - Áreas das Unidades'!E11</f>
        <v>0</v>
      </c>
      <c r="I11" s="275"/>
      <c r="J11" s="288" t="n">
        <f aca="false">'C - Áreas das Unidades'!G11</f>
        <v>0</v>
      </c>
      <c r="K11" s="275"/>
      <c r="L11" s="288" t="n">
        <f aca="false">'C - Áreas das Unidades'!H11</f>
        <v>0</v>
      </c>
      <c r="M11" s="275"/>
      <c r="N11" s="288" t="n">
        <f aca="false">'C - Áreas das Unidades'!I11</f>
        <v>0</v>
      </c>
      <c r="O11" s="244"/>
      <c r="P11" s="288" t="n">
        <f aca="false">'C - Áreas das Unidades'!J11</f>
        <v>0</v>
      </c>
      <c r="Q11" s="244"/>
      <c r="R11" s="288" t="n">
        <f aca="false">'C - Áreas das Unidades'!K11</f>
        <v>0</v>
      </c>
      <c r="S11" s="275"/>
    </row>
    <row r="12" customFormat="false" ht="13.5" hidden="false" customHeight="true" outlineLevel="0" collapsed="false">
      <c r="A12" s="330" t="s">
        <v>277</v>
      </c>
      <c r="B12" s="286" t="n">
        <f aca="false">'D - Produtividade'!B9</f>
        <v>1350</v>
      </c>
      <c r="C12" s="329" t="n">
        <f aca="false">1/($C$5*B12)</f>
        <v>4.93827160493827E-005</v>
      </c>
      <c r="D12" s="288" t="n">
        <f aca="false">'C - Áreas das Unidades'!$C12</f>
        <v>367.45</v>
      </c>
      <c r="E12" s="275"/>
      <c r="F12" s="288" t="n">
        <f aca="false">'C - Áreas das Unidades'!D12</f>
        <v>159.66</v>
      </c>
      <c r="G12" s="275"/>
      <c r="H12" s="288" t="n">
        <f aca="false">'C - Áreas das Unidades'!E12</f>
        <v>160</v>
      </c>
      <c r="I12" s="275"/>
      <c r="J12" s="288" t="n">
        <f aca="false">'C - Áreas das Unidades'!G12</f>
        <v>78.85</v>
      </c>
      <c r="K12" s="275"/>
      <c r="L12" s="288" t="n">
        <f aca="false">'C - Áreas das Unidades'!H12</f>
        <v>6.84</v>
      </c>
      <c r="M12" s="275"/>
      <c r="N12" s="288" t="n">
        <f aca="false">'C - Áreas das Unidades'!I12</f>
        <v>217.58</v>
      </c>
      <c r="O12" s="244"/>
      <c r="P12" s="288" t="n">
        <f aca="false">'C - Áreas das Unidades'!J12</f>
        <v>925.22</v>
      </c>
      <c r="Q12" s="244"/>
      <c r="R12" s="288" t="n">
        <f aca="false">'C - Áreas das Unidades'!K12</f>
        <v>0</v>
      </c>
      <c r="S12" s="275"/>
    </row>
    <row r="13" customFormat="false" ht="13.5" hidden="false" customHeight="true" outlineLevel="0" collapsed="false">
      <c r="A13" s="331" t="s">
        <v>278</v>
      </c>
      <c r="B13" s="286" t="n">
        <f aca="false">'D - Produtividade'!B10</f>
        <v>1200</v>
      </c>
      <c r="C13" s="329" t="n">
        <f aca="false">1/($C$5*B13)</f>
        <v>5.55555555555556E-005</v>
      </c>
      <c r="D13" s="288" t="n">
        <f aca="false">'C - Áreas das Unidades'!$C13</f>
        <v>178.09</v>
      </c>
      <c r="E13" s="275"/>
      <c r="F13" s="288" t="n">
        <f aca="false">'C - Áreas das Unidades'!D13</f>
        <v>0</v>
      </c>
      <c r="G13" s="275"/>
      <c r="H13" s="288" t="n">
        <f aca="false">'C - Áreas das Unidades'!E13</f>
        <v>0</v>
      </c>
      <c r="I13" s="275"/>
      <c r="J13" s="288" t="n">
        <f aca="false">'C - Áreas das Unidades'!G13</f>
        <v>0</v>
      </c>
      <c r="K13" s="275"/>
      <c r="L13" s="288" t="n">
        <f aca="false">'C - Áreas das Unidades'!H13</f>
        <v>0</v>
      </c>
      <c r="M13" s="275"/>
      <c r="N13" s="288" t="n">
        <f aca="false">'C - Áreas das Unidades'!I13</f>
        <v>0</v>
      </c>
      <c r="O13" s="229"/>
      <c r="P13" s="288" t="n">
        <f aca="false">'C - Áreas das Unidades'!J13</f>
        <v>0</v>
      </c>
      <c r="Q13" s="229"/>
      <c r="R13" s="288" t="n">
        <f aca="false">'C - Áreas das Unidades'!K13</f>
        <v>0</v>
      </c>
      <c r="S13" s="275"/>
    </row>
    <row r="14" customFormat="false" ht="13.5" hidden="false" customHeight="true" outlineLevel="0" collapsed="false">
      <c r="A14" s="330" t="s">
        <v>279</v>
      </c>
      <c r="B14" s="286" t="n">
        <f aca="false">'D - Produtividade'!B11</f>
        <v>800</v>
      </c>
      <c r="C14" s="329" t="n">
        <f aca="false">1/($C$5*B14)</f>
        <v>8.33333333333333E-005</v>
      </c>
      <c r="D14" s="288" t="n">
        <f aca="false">'C - Áreas das Unidades'!$C14</f>
        <v>707.63</v>
      </c>
      <c r="E14" s="275"/>
      <c r="F14" s="288" t="n">
        <f aca="false">'C - Áreas das Unidades'!D14</f>
        <v>155.33</v>
      </c>
      <c r="G14" s="275"/>
      <c r="H14" s="288" t="n">
        <f aca="false">'C - Áreas das Unidades'!E14</f>
        <v>155.33</v>
      </c>
      <c r="I14" s="275"/>
      <c r="J14" s="288" t="n">
        <f aca="false">'C - Áreas das Unidades'!G14</f>
        <v>34.82</v>
      </c>
      <c r="K14" s="275"/>
      <c r="L14" s="288" t="n">
        <f aca="false">'C - Áreas das Unidades'!H14</f>
        <v>10.54</v>
      </c>
      <c r="M14" s="275"/>
      <c r="N14" s="288" t="n">
        <f aca="false">'C - Áreas das Unidades'!I14</f>
        <v>53.18</v>
      </c>
      <c r="P14" s="288" t="n">
        <f aca="false">'C - Áreas das Unidades'!J14</f>
        <v>0</v>
      </c>
      <c r="R14" s="288" t="n">
        <f aca="false">'C - Áreas das Unidades'!K14</f>
        <v>0</v>
      </c>
      <c r="S14" s="275"/>
    </row>
    <row r="15" customFormat="false" ht="13.5" hidden="false" customHeight="true" outlineLevel="0" collapsed="false">
      <c r="A15" s="330" t="s">
        <v>280</v>
      </c>
      <c r="B15" s="286" t="n">
        <f aca="false">'D - Produtividade'!B12</f>
        <v>140</v>
      </c>
      <c r="C15" s="329" t="n">
        <f aca="false">1/($C$5*B15)</f>
        <v>0.000476190476190476</v>
      </c>
      <c r="D15" s="288" t="n">
        <f aca="false">'C - Áreas das Unidades'!C15</f>
        <v>48.22</v>
      </c>
      <c r="E15" s="275"/>
      <c r="F15" s="288" t="n">
        <f aca="false">'C - Áreas das Unidades'!D15</f>
        <v>364.51</v>
      </c>
      <c r="G15" s="275"/>
      <c r="H15" s="288" t="n">
        <f aca="false">'C - Áreas das Unidades'!E15</f>
        <v>364.59</v>
      </c>
      <c r="I15" s="275"/>
      <c r="J15" s="288" t="n">
        <f aca="false">'C - Áreas das Unidades'!G15</f>
        <v>0</v>
      </c>
      <c r="K15" s="275"/>
      <c r="L15" s="288" t="n">
        <f aca="false">'C - Áreas das Unidades'!H15</f>
        <v>5.06</v>
      </c>
      <c r="M15" s="275"/>
      <c r="N15" s="288" t="n">
        <f aca="false">'C - Áreas das Unidades'!I15</f>
        <v>21.15</v>
      </c>
      <c r="P15" s="288" t="n">
        <f aca="false">'C - Áreas das Unidades'!J15</f>
        <v>121.5</v>
      </c>
      <c r="R15" s="288" t="n">
        <f aca="false">'C - Áreas das Unidades'!K15</f>
        <v>13.42</v>
      </c>
      <c r="S15" s="275"/>
    </row>
    <row r="16" customFormat="false" ht="13.5" hidden="false" customHeight="true" outlineLevel="0" collapsed="false">
      <c r="A16" s="330" t="s">
        <v>281</v>
      </c>
      <c r="B16" s="286" t="n">
        <f aca="false">'D - Produtividade'!B13</f>
        <v>140</v>
      </c>
      <c r="C16" s="329" t="n">
        <f aca="false">1/($C$5*B16)</f>
        <v>0.000476190476190476</v>
      </c>
      <c r="D16" s="288" t="n">
        <f aca="false">'C - Áreas das Unidades'!C16</f>
        <v>228.72</v>
      </c>
      <c r="E16" s="275"/>
      <c r="F16" s="288" t="n">
        <f aca="false">'C - Áreas das Unidades'!D16</f>
        <v>79.06</v>
      </c>
      <c r="G16" s="275"/>
      <c r="H16" s="288" t="n">
        <f aca="false">'C - Áreas das Unidades'!E16</f>
        <v>79.06</v>
      </c>
      <c r="I16" s="275"/>
      <c r="J16" s="288" t="n">
        <f aca="false">'C - Áreas das Unidades'!G16</f>
        <v>26.62</v>
      </c>
      <c r="K16" s="275"/>
      <c r="L16" s="288" t="n">
        <f aca="false">'C - Áreas das Unidades'!H16</f>
        <v>3.64</v>
      </c>
      <c r="M16" s="275"/>
      <c r="N16" s="288" t="n">
        <f aca="false">'C - Áreas das Unidades'!I16</f>
        <v>13.7</v>
      </c>
      <c r="P16" s="288" t="n">
        <f aca="false">'C - Áreas das Unidades'!J16</f>
        <v>106.52</v>
      </c>
      <c r="R16" s="288" t="n">
        <f aca="false">'C - Áreas das Unidades'!K16</f>
        <v>12.14</v>
      </c>
      <c r="S16" s="275"/>
    </row>
    <row r="17" customFormat="false" ht="13.5" hidden="false" customHeight="true" outlineLevel="0" collapsed="false">
      <c r="A17" s="327" t="s">
        <v>248</v>
      </c>
      <c r="B17" s="293" t="s">
        <v>282</v>
      </c>
      <c r="C17" s="293"/>
      <c r="D17" s="301" t="n">
        <f aca="false">'C - Áreas das Unidades'!C17</f>
        <v>46464.59</v>
      </c>
      <c r="E17" s="275"/>
      <c r="F17" s="301" t="n">
        <f aca="false">'C - Áreas das Unidades'!D17</f>
        <v>59378.81</v>
      </c>
      <c r="G17" s="275"/>
      <c r="H17" s="301" t="n">
        <f aca="false">'C - Áreas das Unidades'!E17</f>
        <v>59378.81</v>
      </c>
      <c r="I17" s="275"/>
      <c r="J17" s="301" t="n">
        <f aca="false">'C - Áreas das Unidades'!G17</f>
        <v>250.34</v>
      </c>
      <c r="K17" s="275"/>
      <c r="L17" s="301" t="n">
        <f aca="false">'C - Áreas das Unidades'!L17</f>
        <v>0</v>
      </c>
      <c r="M17" s="275"/>
      <c r="N17" s="301" t="n">
        <f aca="false">'C - Áreas das Unidades'!I17</f>
        <v>4148</v>
      </c>
      <c r="P17" s="301" t="n">
        <f aca="false">'C - Áreas das Unidades'!J17</f>
        <v>40270.6</v>
      </c>
      <c r="R17" s="301" t="n">
        <f aca="false">'C - Áreas das Unidades'!S17</f>
        <v>0</v>
      </c>
      <c r="S17" s="275"/>
    </row>
    <row r="18" customFormat="false" ht="13.5" hidden="false" customHeight="true" outlineLevel="0" collapsed="false">
      <c r="A18" s="332" t="s">
        <v>283</v>
      </c>
      <c r="B18" s="297" t="n">
        <f aca="false">'D - Produtividade'!B15</f>
        <v>1200</v>
      </c>
      <c r="C18" s="329" t="n">
        <f aca="false">1/($C$5*B18)</f>
        <v>5.55555555555556E-005</v>
      </c>
      <c r="D18" s="288" t="n">
        <f aca="false">'C - Áreas das Unidades'!C18</f>
        <v>0</v>
      </c>
      <c r="E18" s="275"/>
      <c r="F18" s="288" t="n">
        <f aca="false">'C - Áreas das Unidades'!D18</f>
        <v>941.81</v>
      </c>
      <c r="G18" s="275"/>
      <c r="H18" s="288" t="n">
        <f aca="false">'C - Áreas das Unidades'!E18</f>
        <v>941.81</v>
      </c>
      <c r="I18" s="275"/>
      <c r="J18" s="288" t="n">
        <f aca="false">'C - Áreas das Unidades'!G18</f>
        <v>110.34</v>
      </c>
      <c r="K18" s="275"/>
      <c r="L18" s="288" t="n">
        <f aca="false">'C - Áreas das Unidades'!H18</f>
        <v>293.84</v>
      </c>
      <c r="M18" s="275"/>
      <c r="N18" s="288" t="n">
        <f aca="false">'C - Áreas das Unidades'!I18</f>
        <v>44</v>
      </c>
      <c r="P18" s="288" t="n">
        <f aca="false">'C - Áreas das Unidades'!J18</f>
        <v>3488.86</v>
      </c>
      <c r="R18" s="288" t="n">
        <f aca="false">'C - Áreas das Unidades'!K18</f>
        <v>745.49</v>
      </c>
      <c r="S18" s="275"/>
    </row>
    <row r="19" customFormat="false" ht="13.5" hidden="false" customHeight="true" outlineLevel="0" collapsed="false">
      <c r="A19" s="330" t="s">
        <v>284</v>
      </c>
      <c r="B19" s="297" t="n">
        <v>6000</v>
      </c>
      <c r="C19" s="329" t="n">
        <f aca="false">1/($C$5*B19)</f>
        <v>1.11111111111111E-005</v>
      </c>
      <c r="D19" s="288" t="n">
        <f aca="false">'C - Áreas das Unidades'!C19</f>
        <v>34579.24</v>
      </c>
      <c r="E19" s="275"/>
      <c r="F19" s="288" t="n">
        <f aca="false">'C - Áreas das Unidades'!D19</f>
        <v>46243</v>
      </c>
      <c r="G19" s="275"/>
      <c r="H19" s="288" t="n">
        <f aca="false">'C - Áreas das Unidades'!E19</f>
        <v>46243</v>
      </c>
      <c r="I19" s="275"/>
      <c r="J19" s="288" t="n">
        <f aca="false">'C - Áreas das Unidades'!G19</f>
        <v>140</v>
      </c>
      <c r="K19" s="275"/>
      <c r="L19" s="288" t="n">
        <f aca="false">'C - Áreas das Unidades'!H19</f>
        <v>1079.5</v>
      </c>
      <c r="M19" s="275"/>
      <c r="N19" s="288" t="n">
        <f aca="false">'C - Áreas das Unidades'!I19</f>
        <v>2044</v>
      </c>
      <c r="P19" s="288" t="n">
        <f aca="false">'C - Áreas das Unidades'!J19</f>
        <v>0</v>
      </c>
      <c r="R19" s="288" t="n">
        <f aca="false">'C - Áreas das Unidades'!K19</f>
        <v>372.75</v>
      </c>
      <c r="S19" s="275"/>
    </row>
    <row r="20" customFormat="false" ht="13.5" hidden="false" customHeight="true" outlineLevel="0" collapsed="false">
      <c r="A20" s="330" t="s">
        <v>251</v>
      </c>
      <c r="B20" s="297" t="n">
        <f aca="false">'D - Produtividade'!B17</f>
        <v>100000</v>
      </c>
      <c r="C20" s="329" t="n">
        <f aca="false">1/($C$5*B20)</f>
        <v>6.66666666666667E-007</v>
      </c>
      <c r="D20" s="288" t="n">
        <f aca="false">'C - Áreas das Unidades'!C20</f>
        <v>11885.35</v>
      </c>
      <c r="E20" s="275"/>
      <c r="F20" s="288" t="n">
        <f aca="false">'C - Áreas das Unidades'!D20</f>
        <v>12194</v>
      </c>
      <c r="G20" s="275"/>
      <c r="H20" s="288" t="n">
        <f aca="false">'C - Áreas das Unidades'!E20</f>
        <v>12194</v>
      </c>
      <c r="I20" s="275"/>
      <c r="J20" s="288" t="n">
        <f aca="false">'C - Áreas das Unidades'!G20</f>
        <v>0</v>
      </c>
      <c r="K20" s="275"/>
      <c r="L20" s="288" t="n">
        <f aca="false">'C - Áreas das Unidades'!H20</f>
        <v>850</v>
      </c>
      <c r="M20" s="275"/>
      <c r="N20" s="288" t="n">
        <f aca="false">'C - Áreas das Unidades'!I20</f>
        <v>2060</v>
      </c>
      <c r="P20" s="288" t="n">
        <f aca="false">'C - Áreas das Unidades'!J20</f>
        <v>36781.74</v>
      </c>
      <c r="R20" s="288" t="n">
        <f aca="false">'C - Áreas das Unidades'!K20</f>
        <v>1118.24</v>
      </c>
      <c r="S20" s="275"/>
    </row>
    <row r="21" customFormat="false" ht="13.5" hidden="false" customHeight="true" outlineLevel="0" collapsed="false">
      <c r="A21" s="327" t="s">
        <v>285</v>
      </c>
      <c r="B21" s="293"/>
      <c r="C21" s="293"/>
      <c r="D21" s="301" t="n">
        <f aca="false">'C - Áreas das Unidades'!C21</f>
        <v>762.56</v>
      </c>
      <c r="E21" s="275"/>
      <c r="F21" s="301" t="n">
        <f aca="false">'C - Áreas das Unidades'!D21</f>
        <v>731.45</v>
      </c>
      <c r="G21" s="275"/>
      <c r="H21" s="301" t="n">
        <f aca="false">'C - Áreas das Unidades'!E21</f>
        <v>731.45</v>
      </c>
      <c r="I21" s="275"/>
      <c r="J21" s="301" t="n">
        <f aca="false">'C - Áreas das Unidades'!G21</f>
        <v>104</v>
      </c>
      <c r="K21" s="275"/>
      <c r="L21" s="301" t="n">
        <f aca="false">'C - Áreas das Unidades'!H21</f>
        <v>60</v>
      </c>
      <c r="M21" s="275"/>
      <c r="N21" s="301" t="n">
        <f aca="false">'C - Áreas das Unidades'!I21</f>
        <v>216</v>
      </c>
      <c r="P21" s="301" t="n">
        <f aca="false">'C - Áreas das Unidades'!N21</f>
        <v>0</v>
      </c>
      <c r="R21" s="301" t="n">
        <f aca="false">'C - Áreas das Unidades'!K21</f>
        <v>0</v>
      </c>
      <c r="S21" s="275"/>
    </row>
    <row r="22" customFormat="false" ht="13.5" hidden="false" customHeight="true" outlineLevel="0" collapsed="false">
      <c r="A22" s="330" t="s">
        <v>286</v>
      </c>
      <c r="B22" s="297" t="n">
        <f aca="false">'D - Produtividade'!B19</f>
        <v>380</v>
      </c>
      <c r="C22" s="329" t="n">
        <f aca="false">1/($C$5*B22)</f>
        <v>0.000175438596491228</v>
      </c>
      <c r="D22" s="288" t="n">
        <f aca="false">'C - Áreas das Unidades'!C22</f>
        <v>381.28</v>
      </c>
      <c r="E22" s="275"/>
      <c r="F22" s="288" t="n">
        <f aca="false">'C - Áreas das Unidades'!D22</f>
        <v>307.55</v>
      </c>
      <c r="G22" s="275"/>
      <c r="H22" s="288" t="n">
        <f aca="false">'C - Áreas das Unidades'!E22</f>
        <v>307.55</v>
      </c>
      <c r="I22" s="275"/>
      <c r="J22" s="288" t="n">
        <f aca="false">'C - Áreas das Unidades'!G22</f>
        <v>52</v>
      </c>
      <c r="K22" s="275"/>
      <c r="L22" s="288" t="n">
        <f aca="false">'C - Áreas das Unidades'!H22</f>
        <v>30</v>
      </c>
      <c r="M22" s="275"/>
      <c r="N22" s="288" t="n">
        <f aca="false">'C - Áreas das Unidades'!I22</f>
        <v>108</v>
      </c>
      <c r="P22" s="288" t="n">
        <f aca="false">'C - Áreas das Unidades'!J22</f>
        <v>242.88</v>
      </c>
      <c r="R22" s="288" t="n">
        <f aca="false">'C - Áreas das Unidades'!K22</f>
        <v>0</v>
      </c>
      <c r="S22" s="275"/>
    </row>
    <row r="23" customFormat="false" ht="13.5" hidden="false" customHeight="true" outlineLevel="0" collapsed="false">
      <c r="A23" s="330" t="s">
        <v>287</v>
      </c>
      <c r="B23" s="297" t="s">
        <v>56</v>
      </c>
      <c r="C23" s="329" t="s">
        <v>56</v>
      </c>
      <c r="D23" s="287" t="s">
        <v>56</v>
      </c>
      <c r="E23" s="275"/>
      <c r="F23" s="289" t="s">
        <v>56</v>
      </c>
      <c r="G23" s="275"/>
      <c r="H23" s="289" t="s">
        <v>56</v>
      </c>
      <c r="I23" s="275"/>
      <c r="J23" s="289" t="s">
        <v>56</v>
      </c>
      <c r="K23" s="275"/>
      <c r="L23" s="289" t="s">
        <v>56</v>
      </c>
      <c r="M23" s="275"/>
      <c r="N23" s="289" t="s">
        <v>56</v>
      </c>
      <c r="P23" s="289" t="s">
        <v>56</v>
      </c>
      <c r="R23" s="289" t="s">
        <v>56</v>
      </c>
      <c r="S23" s="275"/>
    </row>
    <row r="24" customFormat="false" ht="13.5" hidden="false" customHeight="true" outlineLevel="0" collapsed="false">
      <c r="A24" s="330" t="s">
        <v>254</v>
      </c>
      <c r="B24" s="297" t="n">
        <f aca="false">'D - Produtividade'!B21</f>
        <v>380</v>
      </c>
      <c r="C24" s="329" t="n">
        <f aca="false">1/($C$5*B24)</f>
        <v>0.000175438596491228</v>
      </c>
      <c r="D24" s="288" t="n">
        <f aca="false">'C - Áreas das Unidades'!C23</f>
        <v>381.28</v>
      </c>
      <c r="E24" s="275"/>
      <c r="F24" s="288" t="n">
        <f aca="false">'C - Áreas das Unidades'!D23</f>
        <v>423.9</v>
      </c>
      <c r="G24" s="275"/>
      <c r="H24" s="288" t="n">
        <f aca="false">'C - Áreas das Unidades'!E23</f>
        <v>423.9</v>
      </c>
      <c r="I24" s="275"/>
      <c r="J24" s="288" t="n">
        <f aca="false">'C - Áreas das Unidades'!G23</f>
        <v>52</v>
      </c>
      <c r="K24" s="275"/>
      <c r="L24" s="288" t="n">
        <f aca="false">'C - Áreas das Unidades'!H23</f>
        <v>30</v>
      </c>
      <c r="M24" s="275"/>
      <c r="N24" s="288" t="n">
        <f aca="false">'C - Áreas das Unidades'!I23</f>
        <v>108</v>
      </c>
      <c r="P24" s="288" t="n">
        <f aca="false">'C - Áreas das Unidades'!J23</f>
        <v>242.88</v>
      </c>
      <c r="R24" s="288" t="n">
        <f aca="false">'C - Áreas das Unidades'!K23</f>
        <v>0</v>
      </c>
      <c r="S24" s="275"/>
    </row>
    <row r="25" customFormat="false" ht="13.5" hidden="false" customHeight="true" outlineLevel="0" collapsed="false">
      <c r="A25" s="327" t="s">
        <v>321</v>
      </c>
      <c r="B25" s="293" t="str">
        <f aca="false">'D - Produtividade'!B22</f>
        <v> </v>
      </c>
      <c r="C25" s="293" t="s">
        <v>282</v>
      </c>
      <c r="D25" s="303" t="n">
        <f aca="false">'C - Áreas das Unidades'!C25</f>
        <v>0</v>
      </c>
      <c r="E25" s="275"/>
      <c r="F25" s="303" t="n">
        <f aca="false">'C - Áreas das Unidades'!D25</f>
        <v>0</v>
      </c>
      <c r="G25" s="275"/>
      <c r="H25" s="303" t="n">
        <f aca="false">'C - Áreas das Unidades'!E25</f>
        <v>0</v>
      </c>
      <c r="I25" s="275"/>
      <c r="J25" s="303" t="n">
        <f aca="false">'C - Áreas das Unidades'!G25</f>
        <v>0</v>
      </c>
      <c r="K25" s="275"/>
      <c r="L25" s="303" t="n">
        <f aca="false">'C - Áreas das Unidades'!L25</f>
        <v>0</v>
      </c>
      <c r="M25" s="275"/>
      <c r="N25" s="303" t="n">
        <f aca="false">'C - Áreas das Unidades'!I25</f>
        <v>0</v>
      </c>
      <c r="P25" s="303" t="n">
        <f aca="false">'C - Áreas das Unidades'!J25</f>
        <v>0</v>
      </c>
      <c r="R25" s="303" t="n">
        <f aca="false">'C - Áreas das Unidades'!K25</f>
        <v>0</v>
      </c>
      <c r="S25" s="275"/>
    </row>
    <row r="26" customFormat="false" ht="13.5" hidden="false" customHeight="true" outlineLevel="0" collapsed="false">
      <c r="A26" s="330" t="s">
        <v>287</v>
      </c>
      <c r="B26" s="297" t="s">
        <v>56</v>
      </c>
      <c r="C26" s="305" t="s">
        <v>56</v>
      </c>
      <c r="D26" s="287" t="s">
        <v>56</v>
      </c>
      <c r="E26" s="275"/>
      <c r="F26" s="287" t="s">
        <v>56</v>
      </c>
      <c r="G26" s="275"/>
      <c r="H26" s="287" t="s">
        <v>56</v>
      </c>
      <c r="I26" s="275"/>
      <c r="J26" s="287" t="s">
        <v>56</v>
      </c>
      <c r="K26" s="275"/>
      <c r="L26" s="287" t="s">
        <v>56</v>
      </c>
      <c r="M26" s="275"/>
      <c r="N26" s="287" t="s">
        <v>56</v>
      </c>
      <c r="P26" s="287" t="s">
        <v>56</v>
      </c>
      <c r="R26" s="287" t="s">
        <v>56</v>
      </c>
      <c r="S26" s="275"/>
    </row>
    <row r="27" customFormat="false" ht="15.75" hidden="false" customHeight="true" outlineLevel="0" collapsed="false">
      <c r="A27" s="333" t="s">
        <v>322</v>
      </c>
      <c r="B27" s="319"/>
      <c r="C27" s="319"/>
      <c r="D27" s="308" t="n">
        <f aca="false">D8+D17+D21</f>
        <v>50441.63</v>
      </c>
      <c r="E27" s="275"/>
      <c r="F27" s="308" t="n">
        <f aca="false">F8+F17+F21</f>
        <v>62638.82</v>
      </c>
      <c r="G27" s="275"/>
      <c r="H27" s="308" t="n">
        <f aca="false">H8+H17+H21</f>
        <v>62687.24</v>
      </c>
      <c r="I27" s="275"/>
      <c r="J27" s="308" t="n">
        <f aca="false">J8+J17+J21</f>
        <v>1069.77</v>
      </c>
      <c r="K27" s="275"/>
      <c r="L27" s="308" t="n">
        <f aca="false">L8+L17+L21</f>
        <v>320.11</v>
      </c>
      <c r="M27" s="275"/>
      <c r="N27" s="308" t="n">
        <f aca="false">N8+N17+N21</f>
        <v>5047.04</v>
      </c>
      <c r="P27" s="308" t="n">
        <f aca="false">P8+P17+P21</f>
        <v>42033.95</v>
      </c>
      <c r="R27" s="308" t="n">
        <f aca="false">R8+R17+R21</f>
        <v>802.16</v>
      </c>
      <c r="S27" s="275"/>
    </row>
    <row r="28" customFormat="false" ht="8.25" hidden="false" customHeight="true" outlineLevel="0" collapsed="false">
      <c r="A28" s="309"/>
      <c r="B28" s="309"/>
      <c r="C28" s="309"/>
      <c r="E28" s="275"/>
      <c r="G28" s="275"/>
      <c r="I28" s="275"/>
      <c r="K28" s="275"/>
      <c r="M28" s="275"/>
      <c r="S28" s="275"/>
    </row>
    <row r="29" customFormat="false" ht="27" hidden="false" customHeight="true" outlineLevel="0" collapsed="false">
      <c r="A29" s="334" t="s">
        <v>331</v>
      </c>
      <c r="B29" s="334"/>
      <c r="C29" s="334"/>
      <c r="D29" s="335" t="n">
        <f aca="false">SUMPRODUCT(D9:D16,$C$9:$C$16)+SUMPRODUCT(D18:D20,$C$18:$C$20)+SUMPRODUCT(D22:D24,$C$22:C24)</f>
        <v>0.931956947851109</v>
      </c>
      <c r="E29" s="275"/>
      <c r="F29" s="335" t="n">
        <f aca="false">SUMPRODUCT(F9:F16,$C$9:$C$16)+SUMPRODUCT(F18:F20,$C$18:$C$20)+SUMPRODUCT(F22:F24,$C$22:C24)</f>
        <v>1.13130687092732</v>
      </c>
      <c r="G29" s="275"/>
      <c r="H29" s="335" t="n">
        <f aca="false">SUMPRODUCT(H9:H16,$C$9:$C$16)+SUMPRODUCT(H18:H20,$C$18:$C$20)+SUMPRODUCT(H22:H24,$C$22:C24)</f>
        <v>1.1366950896222</v>
      </c>
      <c r="I29" s="275"/>
      <c r="J29" s="335" t="n">
        <f aca="false">SUMPRODUCT(J9:J16,$C$9:$C$16)+SUMPRODUCT(J18:J20,$C$18:$C$20)+SUMPRODUCT(J22:J24,$C$22:C24)</f>
        <v>0.109307298338439</v>
      </c>
      <c r="K29" s="275"/>
      <c r="L29" s="335" t="n">
        <f aca="false">SUMPRODUCT(L9:L16,$C$9:$C$16)+SUMPRODUCT(L18:L20,$C$18:$C$20)+SUMPRODUCT(L22:L24,$C$22:C24)</f>
        <v>0.0707741729323308</v>
      </c>
      <c r="M29" s="275"/>
      <c r="N29" s="335" t="n">
        <f aca="false">SUMPRODUCT(N9:N16,$C$9:$C$16)+SUMPRODUCT(N18:N20,$C$18:$C$20)+SUMPRODUCT(N22:N24,$C$22:C24)</f>
        <v>0.142004110739812</v>
      </c>
      <c r="P29" s="335" t="n">
        <f aca="false">SUMPRODUCT(P9:P16,$C$9:$C$16)+SUMPRODUCT(P18:P20,$C$18:$C$20)+SUMPRODUCT(P22:P24,$C$22:C24)</f>
        <v>0.550964152666852</v>
      </c>
      <c r="R29" s="335" t="n">
        <f aca="false">SUMPRODUCT(R9:R16,$C$9:$C$16)+SUMPRODUCT(R18:R20,$C$18:$C$20)+SUMPRODUCT(R22:R24,$C$22:C24)</f>
        <v>0.147603588571429</v>
      </c>
      <c r="S29" s="275"/>
    </row>
    <row r="30" customFormat="false" ht="8.25" hidden="false" customHeight="true" outlineLevel="0" collapsed="false">
      <c r="A30" s="336"/>
      <c r="B30" s="336"/>
      <c r="C30" s="336"/>
      <c r="D30" s="336"/>
      <c r="E30" s="275"/>
      <c r="F30" s="337"/>
      <c r="G30" s="275"/>
      <c r="H30" s="337"/>
      <c r="I30" s="275"/>
      <c r="J30" s="337"/>
      <c r="K30" s="275"/>
      <c r="L30" s="337"/>
      <c r="M30" s="275"/>
      <c r="N30" s="337"/>
      <c r="P30" s="337"/>
      <c r="R30" s="337"/>
      <c r="S30" s="275"/>
    </row>
    <row r="31" customFormat="false" ht="27" hidden="false" customHeight="true" outlineLevel="0" collapsed="false">
      <c r="A31" s="338" t="s">
        <v>332</v>
      </c>
      <c r="B31" s="338"/>
      <c r="C31" s="338"/>
      <c r="D31" s="339" t="n">
        <f aca="false">D29</f>
        <v>0.931956947851109</v>
      </c>
      <c r="E31" s="275"/>
      <c r="F31" s="339" t="n">
        <f aca="false">F29</f>
        <v>1.13130687092732</v>
      </c>
      <c r="G31" s="275"/>
      <c r="H31" s="339" t="n">
        <f aca="false">H29</f>
        <v>1.1366950896222</v>
      </c>
      <c r="I31" s="275"/>
      <c r="J31" s="339" t="n">
        <f aca="false">J29</f>
        <v>0.109307298338439</v>
      </c>
      <c r="K31" s="275"/>
      <c r="L31" s="339" t="n">
        <f aca="false">L29</f>
        <v>0.0707741729323308</v>
      </c>
      <c r="M31" s="275"/>
      <c r="N31" s="339" t="n">
        <f aca="false">N29</f>
        <v>0.142004110739812</v>
      </c>
      <c r="P31" s="339" t="n">
        <v>0</v>
      </c>
      <c r="R31" s="339" t="n">
        <f aca="false">R29</f>
        <v>0.147603588571429</v>
      </c>
      <c r="S31" s="275"/>
    </row>
    <row r="32" customFormat="false" ht="8.25" hidden="false" customHeight="true" outlineLevel="0" collapsed="false">
      <c r="A32" s="340"/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275"/>
    </row>
    <row r="33" customFormat="false" ht="28.35" hidden="false" customHeight="true" outlineLevel="0" collapsed="false">
      <c r="A33" s="320" t="s">
        <v>289</v>
      </c>
      <c r="B33" s="320"/>
      <c r="C33" s="320"/>
      <c r="D33" s="320"/>
      <c r="E33" s="320"/>
    </row>
    <row r="34" customFormat="false" ht="73.1" hidden="false" customHeight="true" outlineLevel="0" collapsed="false">
      <c r="A34" s="341" t="s">
        <v>333</v>
      </c>
      <c r="B34" s="341"/>
      <c r="C34" s="341"/>
      <c r="D34" s="341"/>
      <c r="E34" s="341"/>
    </row>
  </sheetData>
  <sheetProtection sheet="true" password="c0c4" objects="true" scenarios="true"/>
  <mergeCells count="29">
    <mergeCell ref="A1:S1"/>
    <mergeCell ref="A2:R2"/>
    <mergeCell ref="S2:S32"/>
    <mergeCell ref="A3:R3"/>
    <mergeCell ref="E4:E31"/>
    <mergeCell ref="G4:G31"/>
    <mergeCell ref="I4:I31"/>
    <mergeCell ref="K4:K31"/>
    <mergeCell ref="M4:M31"/>
    <mergeCell ref="D5:D6"/>
    <mergeCell ref="F5:F6"/>
    <mergeCell ref="H5:H6"/>
    <mergeCell ref="J5:J6"/>
    <mergeCell ref="L5:L6"/>
    <mergeCell ref="N5:N6"/>
    <mergeCell ref="P5:P6"/>
    <mergeCell ref="R5:R6"/>
    <mergeCell ref="B8:C8"/>
    <mergeCell ref="B17:C17"/>
    <mergeCell ref="B21:C21"/>
    <mergeCell ref="B25:C25"/>
    <mergeCell ref="B27:C27"/>
    <mergeCell ref="A28:C28"/>
    <mergeCell ref="A29:C29"/>
    <mergeCell ref="A30:D30"/>
    <mergeCell ref="A31:C31"/>
    <mergeCell ref="A32:R32"/>
    <mergeCell ref="A33:E33"/>
    <mergeCell ref="A34:E3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8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31"/>
  <sheetViews>
    <sheetView showFormulas="false" showGridLines="false" showRowColHeaders="true" showZeros="true" rightToLeft="false" tabSelected="false" showOutlineSymbols="true" defaultGridColor="true" view="normal" topLeftCell="A116" colorId="64" zoomScale="55" zoomScaleNormal="55" zoomScalePageLayoutView="100" workbookViewId="0">
      <pane xSplit="7" ySplit="0" topLeftCell="H116" activePane="topRight" state="frozen"/>
      <selection pane="topLeft" activeCell="A116" activeCellId="0" sqref="A116"/>
      <selection pane="topRight" activeCell="A127" activeCellId="0" sqref="A127"/>
    </sheetView>
  </sheetViews>
  <sheetFormatPr defaultColWidth="9.1484375" defaultRowHeight="14.25" zeroHeight="false" outlineLevelRow="0" outlineLevelCol="0"/>
  <cols>
    <col collapsed="false" customWidth="true" hidden="false" outlineLevel="0" max="1" min="1" style="342" width="7.29"/>
    <col collapsed="false" customWidth="true" hidden="false" outlineLevel="0" max="5" min="2" style="343" width="15.29"/>
    <col collapsed="false" customWidth="true" hidden="false" outlineLevel="0" max="6" min="6" style="343" width="24.86"/>
    <col collapsed="false" customWidth="true" hidden="false" outlineLevel="0" max="7" min="7" style="343" width="15.29"/>
    <col collapsed="false" customWidth="true" hidden="false" outlineLevel="0" max="9" min="8" style="344" width="23"/>
    <col collapsed="false" customWidth="true" hidden="false" outlineLevel="0" max="10" min="10" style="342" width="23"/>
    <col collapsed="false" customWidth="true" hidden="false" outlineLevel="0" max="11" min="11" style="344" width="23"/>
    <col collapsed="false" customWidth="true" hidden="false" outlineLevel="0" max="12" min="12" style="342" width="23"/>
    <col collapsed="false" customWidth="true" hidden="false" outlineLevel="0" max="13" min="13" style="344" width="23"/>
    <col collapsed="false" customWidth="true" hidden="false" outlineLevel="0" max="14" min="14" style="342" width="23"/>
    <col collapsed="false" customWidth="true" hidden="false" outlineLevel="0" max="15" min="15" style="344" width="23"/>
    <col collapsed="false" customWidth="false" hidden="false" outlineLevel="0" max="16328" min="16" style="343" width="9.14"/>
    <col collapsed="false" customWidth="true" hidden="false" outlineLevel="0" max="16384" min="16329" style="343" width="11.57"/>
  </cols>
  <sheetData>
    <row r="1" customFormat="false" ht="42" hidden="false" customHeight="true" outlineLevel="0" collapsed="false">
      <c r="A1" s="258" t="s">
        <v>334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customFormat="false" ht="14.25" hidden="false" customHeight="false" outlineLevel="0" collapsed="false">
      <c r="A2" s="345"/>
      <c r="B2" s="345"/>
      <c r="C2" s="345"/>
      <c r="D2" s="345"/>
      <c r="E2" s="345"/>
      <c r="F2" s="345"/>
      <c r="G2" s="345"/>
      <c r="H2" s="345"/>
      <c r="I2" s="345"/>
      <c r="J2" s="346"/>
      <c r="K2" s="346"/>
      <c r="L2" s="346"/>
      <c r="M2" s="346"/>
      <c r="N2" s="346"/>
      <c r="O2" s="346"/>
    </row>
    <row r="3" customFormat="false" ht="22.5" hidden="false" customHeight="true" outlineLevel="0" collapsed="false">
      <c r="A3" s="347" t="s">
        <v>335</v>
      </c>
      <c r="B3" s="347"/>
      <c r="C3" s="347"/>
      <c r="D3" s="347"/>
      <c r="E3" s="347"/>
      <c r="F3" s="347"/>
      <c r="G3" s="347"/>
      <c r="H3" s="348"/>
      <c r="I3" s="348"/>
      <c r="J3" s="348"/>
      <c r="K3" s="348"/>
      <c r="L3" s="348"/>
      <c r="M3" s="348"/>
      <c r="N3" s="348"/>
      <c r="O3" s="348"/>
    </row>
    <row r="4" customFormat="false" ht="27.75" hidden="false" customHeight="true" outlineLevel="0" collapsed="false">
      <c r="A4" s="349" t="s">
        <v>336</v>
      </c>
      <c r="B4" s="350" t="s">
        <v>337</v>
      </c>
      <c r="C4" s="350"/>
      <c r="D4" s="350"/>
      <c r="E4" s="350"/>
      <c r="F4" s="350"/>
      <c r="G4" s="350"/>
      <c r="H4" s="351" t="n">
        <f aca="false">'A - Base'!C19</f>
        <v>46327</v>
      </c>
      <c r="I4" s="351"/>
      <c r="J4" s="351" t="n">
        <f aca="false">'A - Base'!C19</f>
        <v>46327</v>
      </c>
      <c r="K4" s="351"/>
      <c r="L4" s="351" t="n">
        <f aca="false">'A - Base'!C19</f>
        <v>46327</v>
      </c>
      <c r="M4" s="351"/>
      <c r="N4" s="351" t="n">
        <f aca="false">'A - Base'!C19</f>
        <v>46327</v>
      </c>
      <c r="O4" s="351"/>
    </row>
    <row r="5" customFormat="false" ht="27.75" hidden="false" customHeight="true" outlineLevel="0" collapsed="false">
      <c r="A5" s="349" t="s">
        <v>303</v>
      </c>
      <c r="B5" s="352" t="s">
        <v>338</v>
      </c>
      <c r="C5" s="352"/>
      <c r="D5" s="352"/>
      <c r="E5" s="352"/>
      <c r="F5" s="352"/>
      <c r="G5" s="352"/>
      <c r="H5" s="353" t="s">
        <v>292</v>
      </c>
      <c r="I5" s="353"/>
      <c r="J5" s="353" t="s">
        <v>339</v>
      </c>
      <c r="K5" s="353"/>
      <c r="L5" s="353" t="s">
        <v>340</v>
      </c>
      <c r="M5" s="353"/>
      <c r="N5" s="353" t="s">
        <v>295</v>
      </c>
      <c r="O5" s="353"/>
    </row>
    <row r="6" customFormat="false" ht="27.75" hidden="false" customHeight="true" outlineLevel="0" collapsed="false">
      <c r="A6" s="349" t="s">
        <v>304</v>
      </c>
      <c r="B6" s="350" t="s">
        <v>341</v>
      </c>
      <c r="C6" s="350"/>
      <c r="D6" s="350"/>
      <c r="E6" s="350"/>
      <c r="F6" s="350"/>
      <c r="G6" s="350"/>
      <c r="H6" s="354" t="str">
        <f aca="false">'A - Base'!E26</f>
        <v>PR000063/2026</v>
      </c>
      <c r="I6" s="354"/>
      <c r="J6" s="354" t="str">
        <f aca="false">'A - Base'!E26</f>
        <v>PR000063/2026</v>
      </c>
      <c r="K6" s="354"/>
      <c r="L6" s="354" t="str">
        <f aca="false">'A - Base'!E26</f>
        <v>PR000063/2026</v>
      </c>
      <c r="M6" s="354"/>
      <c r="N6" s="354" t="str">
        <f aca="false">'A - Base'!H26</f>
        <v>SC000124/2026</v>
      </c>
      <c r="O6" s="354"/>
    </row>
    <row r="7" customFormat="false" ht="27.75" hidden="false" customHeight="true" outlineLevel="0" collapsed="false">
      <c r="A7" s="349" t="s">
        <v>342</v>
      </c>
      <c r="B7" s="352" t="s">
        <v>343</v>
      </c>
      <c r="C7" s="352"/>
      <c r="D7" s="352"/>
      <c r="E7" s="352"/>
      <c r="F7" s="352"/>
      <c r="G7" s="352"/>
      <c r="H7" s="355" t="n">
        <f aca="false">'A - Base'!$C$11</f>
        <v>12</v>
      </c>
      <c r="I7" s="355"/>
      <c r="J7" s="355" t="n">
        <f aca="false">'A - Base'!$C$11</f>
        <v>12</v>
      </c>
      <c r="K7" s="355"/>
      <c r="L7" s="355" t="n">
        <f aca="false">'A - Base'!$C$11</f>
        <v>12</v>
      </c>
      <c r="M7" s="355"/>
      <c r="N7" s="355" t="n">
        <f aca="false">'A - Base'!$C$11</f>
        <v>12</v>
      </c>
      <c r="O7" s="355"/>
    </row>
    <row r="8" customFormat="false" ht="14.25" hidden="false" customHeight="false" outlineLevel="0" collapsed="false">
      <c r="A8" s="356" t="s">
        <v>344</v>
      </c>
      <c r="B8" s="356"/>
      <c r="C8" s="356"/>
      <c r="D8" s="356"/>
      <c r="E8" s="356"/>
      <c r="F8" s="356"/>
      <c r="G8" s="356"/>
      <c r="H8" s="357"/>
      <c r="I8" s="357"/>
      <c r="J8" s="357"/>
      <c r="K8" s="357"/>
      <c r="L8" s="357"/>
      <c r="M8" s="357"/>
      <c r="N8" s="357"/>
      <c r="O8" s="357"/>
    </row>
    <row r="9" customFormat="false" ht="15.75" hidden="false" customHeight="false" outlineLevel="0" collapsed="false">
      <c r="A9" s="356"/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</row>
    <row r="10" customFormat="false" ht="22.5" hidden="false" customHeight="true" outlineLevel="0" collapsed="false">
      <c r="A10" s="358" t="s">
        <v>345</v>
      </c>
      <c r="B10" s="358"/>
      <c r="C10" s="358"/>
      <c r="D10" s="358"/>
      <c r="E10" s="358"/>
      <c r="F10" s="358"/>
      <c r="G10" s="358"/>
      <c r="H10" s="347" t="s">
        <v>311</v>
      </c>
      <c r="I10" s="347" t="s">
        <v>312</v>
      </c>
      <c r="J10" s="347" t="s">
        <v>311</v>
      </c>
      <c r="K10" s="347" t="s">
        <v>312</v>
      </c>
      <c r="L10" s="347" t="s">
        <v>311</v>
      </c>
      <c r="M10" s="347" t="s">
        <v>312</v>
      </c>
      <c r="N10" s="347" t="s">
        <v>311</v>
      </c>
      <c r="O10" s="347" t="s">
        <v>312</v>
      </c>
      <c r="P10" s="344"/>
      <c r="Q10" s="344"/>
      <c r="R10" s="344"/>
      <c r="S10" s="344"/>
    </row>
    <row r="11" customFormat="false" ht="38.6" hidden="false" customHeight="true" outlineLevel="0" collapsed="false">
      <c r="A11" s="349" t="n">
        <v>1</v>
      </c>
      <c r="B11" s="350" t="s">
        <v>39</v>
      </c>
      <c r="C11" s="350"/>
      <c r="D11" s="350"/>
      <c r="E11" s="350"/>
      <c r="F11" s="350"/>
      <c r="G11" s="350"/>
      <c r="H11" s="359" t="s">
        <v>40</v>
      </c>
      <c r="I11" s="359" t="s">
        <v>40</v>
      </c>
      <c r="J11" s="359" t="s">
        <v>40</v>
      </c>
      <c r="K11" s="359" t="s">
        <v>40</v>
      </c>
      <c r="L11" s="359" t="s">
        <v>40</v>
      </c>
      <c r="M11" s="359" t="s">
        <v>40</v>
      </c>
      <c r="N11" s="359" t="s">
        <v>40</v>
      </c>
      <c r="O11" s="359" t="s">
        <v>40</v>
      </c>
      <c r="P11" s="344"/>
      <c r="Q11" s="344"/>
      <c r="R11" s="344"/>
      <c r="S11" s="344"/>
    </row>
    <row r="12" customFormat="false" ht="25.5" hidden="false" customHeight="true" outlineLevel="0" collapsed="false">
      <c r="A12" s="360" t="n">
        <v>2</v>
      </c>
      <c r="B12" s="361" t="s">
        <v>41</v>
      </c>
      <c r="C12" s="361"/>
      <c r="D12" s="361"/>
      <c r="E12" s="361"/>
      <c r="F12" s="361"/>
      <c r="G12" s="361"/>
      <c r="H12" s="362" t="str">
        <f aca="false">'A - Base'!E23</f>
        <v>5143-20</v>
      </c>
      <c r="I12" s="362" t="str">
        <f aca="false">'A - Base'!E23</f>
        <v>5143-20</v>
      </c>
      <c r="J12" s="362" t="str">
        <f aca="false">'A - Base'!E23</f>
        <v>5143-20</v>
      </c>
      <c r="K12" s="362" t="str">
        <f aca="false">'A - Base'!E23</f>
        <v>5143-20</v>
      </c>
      <c r="L12" s="362" t="str">
        <f aca="false">'A - Base'!E23</f>
        <v>5143-20</v>
      </c>
      <c r="M12" s="362" t="str">
        <f aca="false">'A - Base'!E23</f>
        <v>5143-20</v>
      </c>
      <c r="N12" s="362" t="str">
        <f aca="false">'A - Base'!E23</f>
        <v>5143-20</v>
      </c>
      <c r="O12" s="362" t="str">
        <f aca="false">'A - Base'!E23</f>
        <v>5143-20</v>
      </c>
      <c r="P12" s="344"/>
      <c r="Q12" s="344"/>
      <c r="R12" s="344"/>
      <c r="S12" s="344"/>
    </row>
    <row r="13" customFormat="false" ht="25.5" hidden="false" customHeight="true" outlineLevel="0" collapsed="false">
      <c r="A13" s="349" t="n">
        <v>3</v>
      </c>
      <c r="B13" s="350" t="s">
        <v>53</v>
      </c>
      <c r="C13" s="350"/>
      <c r="D13" s="350"/>
      <c r="E13" s="350"/>
      <c r="F13" s="350"/>
      <c r="G13" s="350"/>
      <c r="H13" s="363" t="n">
        <f aca="false">'A - Base'!E29</f>
        <v>1900</v>
      </c>
      <c r="I13" s="363" t="n">
        <f aca="false">'A - Base'!$E$29</f>
        <v>1900</v>
      </c>
      <c r="J13" s="363" t="n">
        <f aca="false">'A - Base'!$E$29</f>
        <v>1900</v>
      </c>
      <c r="K13" s="363" t="n">
        <f aca="false">'A - Base'!$E$29</f>
        <v>1900</v>
      </c>
      <c r="L13" s="363" t="n">
        <f aca="false">'A - Base'!$E$29</f>
        <v>1900</v>
      </c>
      <c r="M13" s="363" t="n">
        <f aca="false">'A - Base'!$E$29</f>
        <v>1900</v>
      </c>
      <c r="N13" s="363" t="n">
        <f aca="false">'A - Base'!H29</f>
        <v>1752.85</v>
      </c>
      <c r="O13" s="363" t="n">
        <f aca="false">'A - Base'!H29</f>
        <v>1752.85</v>
      </c>
      <c r="P13" s="344"/>
      <c r="Q13" s="344"/>
      <c r="R13" s="344"/>
      <c r="S13" s="344"/>
    </row>
    <row r="14" customFormat="false" ht="25.5" hidden="false" customHeight="true" outlineLevel="0" collapsed="false">
      <c r="A14" s="360" t="n">
        <v>4</v>
      </c>
      <c r="B14" s="352" t="s">
        <v>54</v>
      </c>
      <c r="C14" s="352"/>
      <c r="D14" s="352"/>
      <c r="E14" s="352"/>
      <c r="F14" s="352"/>
      <c r="G14" s="352"/>
      <c r="H14" s="364" t="n">
        <f aca="false">'A - Base'!$E$30</f>
        <v>1621</v>
      </c>
      <c r="I14" s="364" t="n">
        <f aca="false">'A - Base'!$E$30</f>
        <v>1621</v>
      </c>
      <c r="J14" s="364" t="n">
        <f aca="false">'A - Base'!$E$30</f>
        <v>1621</v>
      </c>
      <c r="K14" s="364" t="n">
        <f aca="false">'A - Base'!$E$30</f>
        <v>1621</v>
      </c>
      <c r="L14" s="364" t="n">
        <f aca="false">'A - Base'!$E$30</f>
        <v>1621</v>
      </c>
      <c r="M14" s="364" t="n">
        <f aca="false">'A - Base'!$E$30</f>
        <v>1621</v>
      </c>
      <c r="N14" s="364" t="n">
        <f aca="false">'A - Base'!$E$30</f>
        <v>1621</v>
      </c>
      <c r="O14" s="364" t="n">
        <f aca="false">'A - Base'!$E$30</f>
        <v>1621</v>
      </c>
      <c r="P14" s="344"/>
      <c r="Q14" s="344"/>
      <c r="R14" s="344"/>
      <c r="S14" s="344"/>
    </row>
    <row r="15" customFormat="false" ht="25.5" hidden="false" customHeight="true" outlineLevel="0" collapsed="false">
      <c r="A15" s="349" t="n">
        <v>5</v>
      </c>
      <c r="B15" s="350" t="s">
        <v>43</v>
      </c>
      <c r="C15" s="350"/>
      <c r="D15" s="350"/>
      <c r="E15" s="350"/>
      <c r="F15" s="350"/>
      <c r="G15" s="350"/>
      <c r="H15" s="365" t="str">
        <f aca="false">'A - Base'!$E$24</f>
        <v>Servente</v>
      </c>
      <c r="I15" s="365" t="str">
        <f aca="false">'A - Base'!$E$24</f>
        <v>Servente</v>
      </c>
      <c r="J15" s="365" t="str">
        <f aca="false">'A - Base'!$E$24</f>
        <v>Servente</v>
      </c>
      <c r="K15" s="365" t="str">
        <f aca="false">'A - Base'!$E$24</f>
        <v>Servente</v>
      </c>
      <c r="L15" s="365" t="str">
        <f aca="false">'A - Base'!$E$24</f>
        <v>Servente</v>
      </c>
      <c r="M15" s="365" t="str">
        <f aca="false">'A - Base'!$E$24</f>
        <v>Servente</v>
      </c>
      <c r="N15" s="365" t="str">
        <f aca="false">'A - Base'!$E$24</f>
        <v>Servente</v>
      </c>
      <c r="O15" s="365" t="str">
        <f aca="false">'A - Base'!$E$24</f>
        <v>Servente</v>
      </c>
      <c r="P15" s="344"/>
      <c r="Q15" s="344"/>
      <c r="R15" s="344"/>
      <c r="S15" s="344"/>
    </row>
    <row r="16" customFormat="false" ht="25.5" hidden="false" customHeight="true" outlineLevel="0" collapsed="false">
      <c r="A16" s="360" t="n">
        <v>6</v>
      </c>
      <c r="B16" s="352" t="s">
        <v>51</v>
      </c>
      <c r="C16" s="352"/>
      <c r="D16" s="352"/>
      <c r="E16" s="352"/>
      <c r="F16" s="352"/>
      <c r="G16" s="352"/>
      <c r="H16" s="366" t="n">
        <f aca="false">'A - Base'!$E$27</f>
        <v>46054</v>
      </c>
      <c r="I16" s="366" t="n">
        <f aca="false">'A - Base'!$E$27</f>
        <v>46054</v>
      </c>
      <c r="J16" s="366" t="n">
        <f aca="false">'A - Base'!$E$27</f>
        <v>46054</v>
      </c>
      <c r="K16" s="366" t="n">
        <f aca="false">'A - Base'!$E$27</f>
        <v>46054</v>
      </c>
      <c r="L16" s="366" t="n">
        <f aca="false">'A - Base'!$E$27</f>
        <v>46054</v>
      </c>
      <c r="M16" s="366" t="n">
        <f aca="false">'A - Base'!$E$27</f>
        <v>46054</v>
      </c>
      <c r="N16" s="366" t="n">
        <f aca="false">'A - Base'!$H$27</f>
        <v>46023</v>
      </c>
      <c r="O16" s="366" t="n">
        <f aca="false">'A - Base'!$H$27</f>
        <v>46023</v>
      </c>
      <c r="P16" s="344"/>
      <c r="Q16" s="344"/>
      <c r="R16" s="344"/>
      <c r="S16" s="344"/>
    </row>
    <row r="17" customFormat="false" ht="25.5" hidden="false" customHeight="true" outlineLevel="0" collapsed="false">
      <c r="A17" s="349" t="n">
        <v>7</v>
      </c>
      <c r="B17" s="350" t="s">
        <v>52</v>
      </c>
      <c r="C17" s="350"/>
      <c r="D17" s="350"/>
      <c r="E17" s="350"/>
      <c r="F17" s="350"/>
      <c r="G17" s="350"/>
      <c r="H17" s="367" t="n">
        <f aca="false">'A - Base'!$E$28</f>
        <v>200</v>
      </c>
      <c r="I17" s="367" t="n">
        <f aca="false">'A - Base'!$E$28</f>
        <v>200</v>
      </c>
      <c r="J17" s="367" t="n">
        <f aca="false">'A - Base'!$E$28</f>
        <v>200</v>
      </c>
      <c r="K17" s="367" t="n">
        <f aca="false">'A - Base'!$E$28</f>
        <v>200</v>
      </c>
      <c r="L17" s="367" t="n">
        <f aca="false">'A - Base'!$E$28</f>
        <v>200</v>
      </c>
      <c r="M17" s="367" t="n">
        <f aca="false">'A - Base'!$E$28</f>
        <v>200</v>
      </c>
      <c r="N17" s="367" t="n">
        <f aca="false">'A - Base'!$H$28</f>
        <v>200</v>
      </c>
      <c r="O17" s="367" t="n">
        <f aca="false">'A - Base'!$H$28</f>
        <v>200</v>
      </c>
      <c r="P17" s="344"/>
      <c r="Q17" s="344"/>
      <c r="R17" s="344"/>
      <c r="S17" s="344"/>
    </row>
    <row r="18" customFormat="false" ht="25.5" hidden="false" customHeight="true" outlineLevel="0" collapsed="false">
      <c r="A18" s="360" t="n">
        <v>8</v>
      </c>
      <c r="B18" s="352" t="s">
        <v>58</v>
      </c>
      <c r="C18" s="352"/>
      <c r="D18" s="352"/>
      <c r="E18" s="352"/>
      <c r="F18" s="352"/>
      <c r="G18" s="352"/>
      <c r="H18" s="368" t="n">
        <f aca="false">'A - Base'!$D$47</f>
        <v>5</v>
      </c>
      <c r="I18" s="368" t="n">
        <f aca="false">'A - Base'!$D$47</f>
        <v>5</v>
      </c>
      <c r="J18" s="368" t="n">
        <f aca="false">'A - Base'!$D$48</f>
        <v>0</v>
      </c>
      <c r="K18" s="368" t="n">
        <f aca="false">'A - Base'!$D$48</f>
        <v>0</v>
      </c>
      <c r="L18" s="368" t="n">
        <f aca="false">'A - Base'!$D$49</f>
        <v>0</v>
      </c>
      <c r="M18" s="368" t="n">
        <f aca="false">'A - Base'!$D$49</f>
        <v>0</v>
      </c>
      <c r="N18" s="368" t="n">
        <f aca="false">'A - Base'!$D$50</f>
        <v>0</v>
      </c>
      <c r="O18" s="368" t="n">
        <f aca="false">'A - Base'!$D$50</f>
        <v>0</v>
      </c>
      <c r="P18" s="344"/>
      <c r="Q18" s="344"/>
      <c r="R18" s="344"/>
      <c r="S18" s="344"/>
    </row>
    <row r="19" customFormat="false" ht="25.5" hidden="false" customHeight="true" outlineLevel="0" collapsed="false">
      <c r="A19" s="349" t="n">
        <v>9</v>
      </c>
      <c r="B19" s="350" t="s">
        <v>346</v>
      </c>
      <c r="C19" s="350"/>
      <c r="D19" s="350"/>
      <c r="E19" s="350"/>
      <c r="F19" s="350"/>
      <c r="G19" s="350"/>
      <c r="H19" s="369" t="n">
        <f aca="false">'A - Base'!$E$31</f>
        <v>900</v>
      </c>
      <c r="I19" s="369" t="n">
        <f aca="false">'A - Base'!$E$31</f>
        <v>900</v>
      </c>
      <c r="J19" s="369" t="n">
        <f aca="false">'A - Base'!$E$31</f>
        <v>900</v>
      </c>
      <c r="K19" s="369" t="n">
        <f aca="false">'A - Base'!$E$31</f>
        <v>900</v>
      </c>
      <c r="L19" s="369" t="n">
        <f aca="false">'A - Base'!$E$31</f>
        <v>900</v>
      </c>
      <c r="M19" s="369" t="n">
        <f aca="false">'A - Base'!$E$31</f>
        <v>900</v>
      </c>
      <c r="N19" s="369" t="n">
        <f aca="false">'A - Base'!H32*21</f>
        <v>693</v>
      </c>
      <c r="O19" s="369" t="n">
        <f aca="false">'A - Base'!H32*21</f>
        <v>693</v>
      </c>
      <c r="P19" s="344"/>
      <c r="Q19" s="344"/>
      <c r="R19" s="344"/>
      <c r="S19" s="344"/>
    </row>
    <row r="20" customFormat="false" ht="25.5" hidden="false" customHeight="true" outlineLevel="0" collapsed="false">
      <c r="A20" s="360" t="n">
        <v>10</v>
      </c>
      <c r="B20" s="352" t="s">
        <v>347</v>
      </c>
      <c r="C20" s="352"/>
      <c r="D20" s="352"/>
      <c r="E20" s="352"/>
      <c r="F20" s="352"/>
      <c r="G20" s="352"/>
      <c r="H20" s="362" t="s">
        <v>348</v>
      </c>
      <c r="I20" s="362" t="s">
        <v>348</v>
      </c>
      <c r="J20" s="362" t="s">
        <v>348</v>
      </c>
      <c r="K20" s="362" t="s">
        <v>348</v>
      </c>
      <c r="L20" s="362" t="s">
        <v>348</v>
      </c>
      <c r="M20" s="362" t="s">
        <v>348</v>
      </c>
      <c r="N20" s="362" t="s">
        <v>348</v>
      </c>
      <c r="O20" s="362" t="s">
        <v>348</v>
      </c>
      <c r="P20" s="344"/>
      <c r="Q20" s="344"/>
      <c r="R20" s="344"/>
      <c r="S20" s="344"/>
    </row>
    <row r="21" customFormat="false" ht="14.25" hidden="false" customHeight="false" outlineLevel="0" collapsed="false">
      <c r="A21" s="370"/>
      <c r="B21" s="370"/>
      <c r="C21" s="370"/>
      <c r="D21" s="370"/>
      <c r="E21" s="370"/>
      <c r="F21" s="370"/>
      <c r="G21" s="370"/>
      <c r="H21" s="370"/>
      <c r="I21" s="370"/>
      <c r="J21" s="370"/>
      <c r="K21" s="370"/>
      <c r="L21" s="370"/>
      <c r="M21" s="370"/>
      <c r="N21" s="370"/>
      <c r="O21" s="370"/>
    </row>
    <row r="22" customFormat="false" ht="27.75" hidden="false" customHeight="true" outlineLevel="0" collapsed="false">
      <c r="A22" s="371" t="s">
        <v>349</v>
      </c>
      <c r="B22" s="371"/>
      <c r="C22" s="371"/>
      <c r="D22" s="371"/>
      <c r="E22" s="371"/>
      <c r="F22" s="371"/>
      <c r="G22" s="371"/>
      <c r="H22" s="372"/>
      <c r="I22" s="372"/>
      <c r="J22" s="372"/>
      <c r="K22" s="372"/>
      <c r="L22" s="372"/>
      <c r="M22" s="372"/>
      <c r="N22" s="372"/>
      <c r="O22" s="372"/>
    </row>
    <row r="23" customFormat="false" ht="16.5" hidden="false" customHeight="true" outlineLevel="0" collapsed="false">
      <c r="A23" s="358" t="n">
        <v>1</v>
      </c>
      <c r="B23" s="373" t="s">
        <v>350</v>
      </c>
      <c r="C23" s="373"/>
      <c r="D23" s="373"/>
      <c r="E23" s="373"/>
      <c r="F23" s="373"/>
      <c r="G23" s="374"/>
      <c r="H23" s="358" t="s">
        <v>351</v>
      </c>
      <c r="I23" s="358" t="s">
        <v>351</v>
      </c>
      <c r="J23" s="358" t="s">
        <v>351</v>
      </c>
      <c r="K23" s="358" t="s">
        <v>351</v>
      </c>
      <c r="L23" s="358" t="s">
        <v>351</v>
      </c>
      <c r="M23" s="358" t="s">
        <v>351</v>
      </c>
      <c r="N23" s="358" t="s">
        <v>351</v>
      </c>
      <c r="O23" s="358" t="s">
        <v>351</v>
      </c>
    </row>
    <row r="24" customFormat="false" ht="22.5" hidden="false" customHeight="true" outlineLevel="0" collapsed="false">
      <c r="A24" s="365" t="s">
        <v>352</v>
      </c>
      <c r="B24" s="375" t="s">
        <v>353</v>
      </c>
      <c r="C24" s="375"/>
      <c r="D24" s="375"/>
      <c r="E24" s="375"/>
      <c r="F24" s="375"/>
      <c r="G24" s="376"/>
      <c r="H24" s="377" t="n">
        <f aca="false">H13</f>
        <v>1900</v>
      </c>
      <c r="I24" s="377" t="n">
        <f aca="false">I13</f>
        <v>1900</v>
      </c>
      <c r="J24" s="377" t="n">
        <f aca="false">J13</f>
        <v>1900</v>
      </c>
      <c r="K24" s="377" t="n">
        <f aca="false">K13</f>
        <v>1900</v>
      </c>
      <c r="L24" s="377" t="n">
        <f aca="false">L13</f>
        <v>1900</v>
      </c>
      <c r="M24" s="377" t="n">
        <f aca="false">M13</f>
        <v>1900</v>
      </c>
      <c r="N24" s="377" t="n">
        <f aca="false">N13</f>
        <v>1752.85</v>
      </c>
      <c r="O24" s="377" t="n">
        <f aca="false">O13</f>
        <v>1752.85</v>
      </c>
    </row>
    <row r="25" customFormat="false" ht="22.5" hidden="false" customHeight="true" outlineLevel="0" collapsed="false">
      <c r="A25" s="378" t="s">
        <v>303</v>
      </c>
      <c r="B25" s="379" t="s">
        <v>354</v>
      </c>
      <c r="C25" s="379"/>
      <c r="D25" s="379"/>
      <c r="E25" s="379"/>
      <c r="F25" s="380" t="n">
        <v>0.2</v>
      </c>
      <c r="G25" s="381" t="n">
        <v>0.4</v>
      </c>
      <c r="H25" s="382" t="n">
        <f aca="false">H14*F25</f>
        <v>324.2</v>
      </c>
      <c r="I25" s="382" t="n">
        <f aca="false">I14*G25</f>
        <v>648.4</v>
      </c>
      <c r="J25" s="382" t="n">
        <f aca="false">J14*F25</f>
        <v>324.2</v>
      </c>
      <c r="K25" s="382" t="n">
        <f aca="false">K14*G25</f>
        <v>648.4</v>
      </c>
      <c r="L25" s="382" t="n">
        <f aca="false">L14*F25</f>
        <v>324.2</v>
      </c>
      <c r="M25" s="382" t="n">
        <f aca="false">M14*G25</f>
        <v>648.4</v>
      </c>
      <c r="N25" s="382" t="n">
        <f aca="false">N13*F25</f>
        <v>350.57</v>
      </c>
      <c r="O25" s="382" t="n">
        <f aca="false">O13*G25</f>
        <v>701.14</v>
      </c>
    </row>
    <row r="26" customFormat="false" ht="27.75" hidden="false" customHeight="true" outlineLevel="0" collapsed="false">
      <c r="A26" s="383" t="s">
        <v>355</v>
      </c>
      <c r="B26" s="383"/>
      <c r="C26" s="383"/>
      <c r="D26" s="383"/>
      <c r="E26" s="383"/>
      <c r="F26" s="383"/>
      <c r="G26" s="383"/>
      <c r="H26" s="384" t="n">
        <f aca="false">SUM(H24:H25)</f>
        <v>2224.2</v>
      </c>
      <c r="I26" s="384" t="n">
        <f aca="false">SUM(I24:I25)</f>
        <v>2548.4</v>
      </c>
      <c r="J26" s="384" t="n">
        <f aca="false">SUM(J24:J25)</f>
        <v>2224.2</v>
      </c>
      <c r="K26" s="384" t="n">
        <f aca="false">SUM(K24:K25)</f>
        <v>2548.4</v>
      </c>
      <c r="L26" s="384" t="n">
        <f aca="false">SUM(L24:L25)</f>
        <v>2224.2</v>
      </c>
      <c r="M26" s="384" t="n">
        <f aca="false">SUM(M24:M25)</f>
        <v>2548.4</v>
      </c>
      <c r="N26" s="384" t="n">
        <f aca="false">SUM(N24:N25)</f>
        <v>2103.42</v>
      </c>
      <c r="O26" s="384" t="n">
        <f aca="false">SUM(O24:O25)</f>
        <v>2453.99</v>
      </c>
      <c r="R26" s="385"/>
    </row>
    <row r="27" customFormat="false" ht="14.25" hidden="false" customHeight="false" outlineLevel="0" collapsed="false">
      <c r="A27" s="386"/>
      <c r="B27" s="386"/>
      <c r="C27" s="386"/>
      <c r="D27" s="386"/>
      <c r="E27" s="386"/>
      <c r="F27" s="386"/>
      <c r="G27" s="386"/>
      <c r="H27" s="387"/>
      <c r="I27" s="387"/>
      <c r="J27" s="386"/>
      <c r="K27" s="387"/>
      <c r="L27" s="386"/>
      <c r="M27" s="387"/>
      <c r="N27" s="386"/>
      <c r="O27" s="387"/>
    </row>
    <row r="28" customFormat="false" ht="27.75" hidden="false" customHeight="true" outlineLevel="0" collapsed="false">
      <c r="A28" s="388" t="s">
        <v>356</v>
      </c>
      <c r="B28" s="388"/>
      <c r="C28" s="388"/>
      <c r="D28" s="388"/>
      <c r="E28" s="388"/>
      <c r="F28" s="388"/>
      <c r="G28" s="388"/>
      <c r="H28" s="389"/>
      <c r="I28" s="389"/>
      <c r="J28" s="389"/>
      <c r="K28" s="389"/>
      <c r="L28" s="389"/>
      <c r="M28" s="389"/>
      <c r="N28" s="389"/>
      <c r="O28" s="389"/>
    </row>
    <row r="29" customFormat="false" ht="22.5" hidden="false" customHeight="true" outlineLevel="0" collapsed="false">
      <c r="A29" s="390" t="s">
        <v>357</v>
      </c>
      <c r="B29" s="390"/>
      <c r="C29" s="390"/>
      <c r="D29" s="390"/>
      <c r="E29" s="390"/>
      <c r="F29" s="390"/>
      <c r="G29" s="391"/>
      <c r="H29" s="391"/>
      <c r="I29" s="391"/>
      <c r="J29" s="391"/>
      <c r="K29" s="391"/>
      <c r="L29" s="391"/>
      <c r="M29" s="391"/>
      <c r="N29" s="391"/>
      <c r="O29" s="391"/>
    </row>
    <row r="30" customFormat="false" ht="22.5" hidden="false" customHeight="true" outlineLevel="0" collapsed="false">
      <c r="A30" s="358" t="s">
        <v>358</v>
      </c>
      <c r="B30" s="392" t="s">
        <v>359</v>
      </c>
      <c r="C30" s="392"/>
      <c r="D30" s="392"/>
      <c r="E30" s="392"/>
      <c r="F30" s="392"/>
      <c r="G30" s="358" t="s">
        <v>360</v>
      </c>
      <c r="H30" s="393" t="s">
        <v>351</v>
      </c>
      <c r="I30" s="393" t="s">
        <v>351</v>
      </c>
      <c r="J30" s="393" t="s">
        <v>351</v>
      </c>
      <c r="K30" s="393" t="s">
        <v>351</v>
      </c>
      <c r="L30" s="393" t="s">
        <v>351</v>
      </c>
      <c r="M30" s="393" t="s">
        <v>351</v>
      </c>
      <c r="N30" s="393" t="s">
        <v>351</v>
      </c>
      <c r="O30" s="393" t="s">
        <v>351</v>
      </c>
    </row>
    <row r="31" customFormat="false" ht="22.5" hidden="false" customHeight="true" outlineLevel="0" collapsed="false">
      <c r="A31" s="394" t="s">
        <v>352</v>
      </c>
      <c r="B31" s="395" t="s">
        <v>361</v>
      </c>
      <c r="C31" s="395"/>
      <c r="D31" s="395"/>
      <c r="E31" s="395"/>
      <c r="F31" s="395"/>
      <c r="G31" s="396" t="n">
        <v>0.0833</v>
      </c>
      <c r="H31" s="397" t="n">
        <f aca="false">$G$31*H26</f>
        <v>185.27586</v>
      </c>
      <c r="I31" s="397" t="n">
        <f aca="false">$G$31*I26</f>
        <v>212.28172</v>
      </c>
      <c r="J31" s="397" t="n">
        <f aca="false">$G$31*J26</f>
        <v>185.27586</v>
      </c>
      <c r="K31" s="397" t="n">
        <f aca="false">$G$31*K26</f>
        <v>212.28172</v>
      </c>
      <c r="L31" s="397" t="n">
        <f aca="false">$G$31*L26</f>
        <v>185.27586</v>
      </c>
      <c r="M31" s="397" t="n">
        <f aca="false">$G$31*M26</f>
        <v>212.28172</v>
      </c>
      <c r="N31" s="397" t="n">
        <f aca="false">$G$31*N26</f>
        <v>175.214886</v>
      </c>
      <c r="O31" s="397" t="n">
        <f aca="false">$G$31*O26</f>
        <v>204.417367</v>
      </c>
    </row>
    <row r="32" customFormat="false" ht="22.5" hidden="false" customHeight="true" outlineLevel="0" collapsed="false">
      <c r="A32" s="398" t="s">
        <v>362</v>
      </c>
      <c r="B32" s="399" t="s">
        <v>363</v>
      </c>
      <c r="C32" s="399"/>
      <c r="D32" s="399"/>
      <c r="E32" s="399"/>
      <c r="F32" s="399"/>
      <c r="G32" s="400" t="n">
        <f aca="false">1/12/3</f>
        <v>0.0277777777777778</v>
      </c>
      <c r="H32" s="401" t="n">
        <f aca="false">$G$32*H26</f>
        <v>61.7833333333333</v>
      </c>
      <c r="I32" s="401" t="n">
        <f aca="false">$G$32*I26</f>
        <v>70.788888888889</v>
      </c>
      <c r="J32" s="401" t="n">
        <f aca="false">$G$32*J26</f>
        <v>61.7833333333333</v>
      </c>
      <c r="K32" s="401" t="n">
        <f aca="false">$G$32*K26</f>
        <v>70.7888888888889</v>
      </c>
      <c r="L32" s="401" t="n">
        <f aca="false">$G$32*L26</f>
        <v>61.7833333333333</v>
      </c>
      <c r="M32" s="401" t="n">
        <f aca="false">$G$32*M26</f>
        <v>70.7888888888889</v>
      </c>
      <c r="N32" s="401" t="n">
        <f aca="false">$G$32*N26</f>
        <v>58.4283333333333</v>
      </c>
      <c r="O32" s="401" t="n">
        <f aca="false">$G$32*O26</f>
        <v>68.1663888888889</v>
      </c>
    </row>
    <row r="33" customFormat="false" ht="22.5" hidden="false" customHeight="true" outlineLevel="0" collapsed="false">
      <c r="A33" s="402" t="s">
        <v>364</v>
      </c>
      <c r="B33" s="402"/>
      <c r="C33" s="402"/>
      <c r="D33" s="402"/>
      <c r="E33" s="402"/>
      <c r="F33" s="402"/>
      <c r="G33" s="403" t="n">
        <f aca="false">G31+G32</f>
        <v>0.111077777777778</v>
      </c>
      <c r="H33" s="404" t="n">
        <f aca="false">SUM(H31:H32)</f>
        <v>247.059193333333</v>
      </c>
      <c r="I33" s="404" t="n">
        <f aca="false">SUM(I31:I32)</f>
        <v>283.070608888889</v>
      </c>
      <c r="J33" s="404" t="n">
        <f aca="false">SUM(J31:J32)</f>
        <v>247.059193333333</v>
      </c>
      <c r="K33" s="404" t="n">
        <f aca="false">SUM(K31:K32)</f>
        <v>283.070608888889</v>
      </c>
      <c r="L33" s="404" t="n">
        <f aca="false">SUM(L31:L32)</f>
        <v>247.059193333333</v>
      </c>
      <c r="M33" s="404" t="n">
        <f aca="false">SUM(M31:M32)</f>
        <v>283.070608888889</v>
      </c>
      <c r="N33" s="404" t="n">
        <f aca="false">SUM(N31:N32)</f>
        <v>233.643219333333</v>
      </c>
      <c r="O33" s="404" t="n">
        <f aca="false">SUM(O31:O32)</f>
        <v>272.583755888889</v>
      </c>
    </row>
    <row r="34" customFormat="false" ht="22.5" hidden="false" customHeight="true" outlineLevel="0" collapsed="false">
      <c r="A34" s="405"/>
      <c r="B34" s="405"/>
      <c r="C34" s="405"/>
      <c r="D34" s="405"/>
      <c r="E34" s="405"/>
      <c r="F34" s="405"/>
      <c r="G34" s="405"/>
      <c r="H34" s="406"/>
      <c r="I34" s="406"/>
      <c r="J34" s="407"/>
      <c r="K34" s="406"/>
      <c r="L34" s="407"/>
      <c r="M34" s="406"/>
      <c r="N34" s="407"/>
      <c r="O34" s="406"/>
    </row>
    <row r="35" s="344" customFormat="true" ht="22.5" hidden="false" customHeight="true" outlineLevel="0" collapsed="false">
      <c r="A35" s="390" t="s">
        <v>365</v>
      </c>
      <c r="B35" s="390"/>
      <c r="C35" s="390"/>
      <c r="D35" s="390"/>
      <c r="E35" s="390"/>
      <c r="F35" s="390"/>
      <c r="G35" s="391"/>
      <c r="H35" s="391"/>
      <c r="I35" s="391"/>
      <c r="J35" s="391"/>
      <c r="K35" s="391"/>
      <c r="L35" s="391"/>
      <c r="M35" s="391"/>
      <c r="N35" s="391"/>
      <c r="O35" s="391"/>
      <c r="P35" s="343"/>
      <c r="Q35" s="343"/>
      <c r="R35" s="343"/>
      <c r="S35" s="343"/>
      <c r="XDA35" s="343"/>
      <c r="XDB35" s="343"/>
      <c r="XDC35" s="343"/>
      <c r="XDD35" s="343"/>
      <c r="XDE35" s="343"/>
      <c r="XDF35" s="343"/>
      <c r="XDG35" s="343"/>
      <c r="XDH35" s="343"/>
      <c r="XDI35" s="343"/>
      <c r="XDJ35" s="343"/>
      <c r="XDK35" s="343"/>
      <c r="XDL35" s="343"/>
      <c r="XDM35" s="343"/>
      <c r="XDN35" s="343"/>
      <c r="XDO35" s="343"/>
      <c r="XDP35" s="343"/>
      <c r="XDQ35" s="343"/>
      <c r="XDR35" s="343"/>
      <c r="XDS35" s="343"/>
      <c r="XDT35" s="343"/>
      <c r="XDU35" s="343"/>
      <c r="XDV35" s="343"/>
      <c r="XDW35" s="343"/>
      <c r="XDX35" s="343"/>
      <c r="XDY35" s="343"/>
      <c r="XDZ35" s="343"/>
      <c r="XEA35" s="343"/>
      <c r="XEB35" s="343"/>
      <c r="XEC35" s="343"/>
      <c r="XED35" s="343"/>
      <c r="XEE35" s="343"/>
      <c r="XEF35" s="343"/>
      <c r="XEG35" s="343"/>
      <c r="XEH35" s="343"/>
      <c r="XEI35" s="343"/>
      <c r="XEJ35" s="343"/>
      <c r="XEK35" s="343"/>
      <c r="XEL35" s="343"/>
      <c r="XEM35" s="343"/>
      <c r="XEN35" s="343"/>
      <c r="XEO35" s="343"/>
      <c r="XEP35" s="343"/>
      <c r="XEQ35" s="343"/>
      <c r="XER35" s="343"/>
      <c r="XES35" s="343"/>
      <c r="XET35" s="343"/>
      <c r="XEU35" s="343"/>
      <c r="XEV35" s="343"/>
      <c r="XEW35" s="343"/>
      <c r="XEX35" s="343"/>
      <c r="XEY35" s="343"/>
      <c r="XEZ35" s="343"/>
      <c r="XFA35" s="343"/>
      <c r="XFB35" s="343"/>
      <c r="XFC35" s="343"/>
      <c r="XFD35" s="343"/>
    </row>
    <row r="36" customFormat="false" ht="22.5" hidden="false" customHeight="true" outlineLevel="0" collapsed="false">
      <c r="A36" s="358" t="s">
        <v>366</v>
      </c>
      <c r="B36" s="392" t="s">
        <v>367</v>
      </c>
      <c r="C36" s="392"/>
      <c r="D36" s="392"/>
      <c r="E36" s="392"/>
      <c r="F36" s="392"/>
      <c r="G36" s="358" t="s">
        <v>360</v>
      </c>
      <c r="H36" s="358" t="s">
        <v>351</v>
      </c>
      <c r="I36" s="358" t="s">
        <v>351</v>
      </c>
      <c r="J36" s="358" t="s">
        <v>351</v>
      </c>
      <c r="K36" s="358" t="s">
        <v>351</v>
      </c>
      <c r="L36" s="358" t="s">
        <v>351</v>
      </c>
      <c r="M36" s="358" t="s">
        <v>351</v>
      </c>
      <c r="N36" s="358" t="s">
        <v>351</v>
      </c>
      <c r="O36" s="358" t="s">
        <v>351</v>
      </c>
    </row>
    <row r="37" customFormat="false" ht="22.5" hidden="false" customHeight="true" outlineLevel="0" collapsed="false">
      <c r="A37" s="365" t="s">
        <v>352</v>
      </c>
      <c r="B37" s="350" t="s">
        <v>368</v>
      </c>
      <c r="C37" s="350"/>
      <c r="D37" s="350"/>
      <c r="E37" s="350"/>
      <c r="F37" s="350"/>
      <c r="G37" s="408" t="n">
        <v>0.2</v>
      </c>
      <c r="H37" s="409" t="n">
        <f aca="false">($H$26+$H$33)*$G$37</f>
        <v>494.251838666667</v>
      </c>
      <c r="I37" s="410" t="n">
        <f aca="false">(I26+I33)*$G$37</f>
        <v>566.294121777778</v>
      </c>
      <c r="J37" s="410" t="n">
        <f aca="false">(J26+J33)*$G$37</f>
        <v>494.251838666667</v>
      </c>
      <c r="K37" s="410" t="n">
        <f aca="false">(K26+K33)*$G$37</f>
        <v>566.294121777778</v>
      </c>
      <c r="L37" s="410" t="n">
        <f aca="false">(L26+L33)*$G$37</f>
        <v>494.251838666667</v>
      </c>
      <c r="M37" s="410" t="n">
        <f aca="false">(M26+M33)*$G$37</f>
        <v>566.294121777778</v>
      </c>
      <c r="N37" s="410" t="n">
        <f aca="false">(N26+N33)*$G$37</f>
        <v>467.412643866667</v>
      </c>
      <c r="O37" s="410" t="n">
        <f aca="false">(O26+O33)*$G$37</f>
        <v>545.314751177778</v>
      </c>
    </row>
    <row r="38" customFormat="false" ht="22.5" hidden="false" customHeight="true" outlineLevel="0" collapsed="false">
      <c r="A38" s="362" t="s">
        <v>362</v>
      </c>
      <c r="B38" s="352" t="s">
        <v>369</v>
      </c>
      <c r="C38" s="352"/>
      <c r="D38" s="352"/>
      <c r="E38" s="352"/>
      <c r="F38" s="352"/>
      <c r="G38" s="411" t="n">
        <v>0.025</v>
      </c>
      <c r="H38" s="412" t="n">
        <f aca="false">($H$26+$H$33)*$G$38</f>
        <v>61.7814798333333</v>
      </c>
      <c r="I38" s="412" t="n">
        <f aca="false">(I26+I33)*$G$38</f>
        <v>70.7867652222222</v>
      </c>
      <c r="J38" s="412" t="n">
        <f aca="false">(J26+J33)*$G$38</f>
        <v>61.7814798333333</v>
      </c>
      <c r="K38" s="412" t="n">
        <f aca="false">(K26+K33)*$G$38</f>
        <v>70.7867652222222</v>
      </c>
      <c r="L38" s="412" t="n">
        <f aca="false">(L26+L33)*$G$38</f>
        <v>61.7814798333333</v>
      </c>
      <c r="M38" s="412" t="n">
        <f aca="false">(M26+M33)*$G$38</f>
        <v>70.7867652222222</v>
      </c>
      <c r="N38" s="412" t="n">
        <f aca="false">(N26+N33)*$G$38</f>
        <v>58.4265804833333</v>
      </c>
      <c r="O38" s="412" t="n">
        <f aca="false">(O26+O33)*$G$38</f>
        <v>68.1643438972222</v>
      </c>
    </row>
    <row r="39" customFormat="false" ht="22.5" hidden="false" customHeight="true" outlineLevel="0" collapsed="false">
      <c r="A39" s="413" t="s">
        <v>304</v>
      </c>
      <c r="B39" s="350" t="s">
        <v>370</v>
      </c>
      <c r="C39" s="350"/>
      <c r="D39" s="350"/>
      <c r="E39" s="350"/>
      <c r="F39" s="350"/>
      <c r="G39" s="408" t="n">
        <f aca="false">C40*E40</f>
        <v>0.02</v>
      </c>
      <c r="H39" s="414" t="n">
        <f aca="false">($H$26+$H$33)*$G$39</f>
        <v>49.4251838666667</v>
      </c>
      <c r="I39" s="415" t="n">
        <f aca="false">(I26+I33)*$G$39</f>
        <v>56.6294121777778</v>
      </c>
      <c r="J39" s="415" t="n">
        <f aca="false">(J26+J33)*$G$39</f>
        <v>49.4251838666667</v>
      </c>
      <c r="K39" s="415" t="n">
        <f aca="false">(K26+K33)*$G$39</f>
        <v>56.6294121777778</v>
      </c>
      <c r="L39" s="415" t="n">
        <f aca="false">(L26+L33)*$G$39</f>
        <v>49.4251838666667</v>
      </c>
      <c r="M39" s="415" t="n">
        <f aca="false">(M26+M33)*$G$39</f>
        <v>56.6294121777778</v>
      </c>
      <c r="N39" s="415" t="n">
        <f aca="false">(N26+N33)*$G$39</f>
        <v>46.7412643866667</v>
      </c>
      <c r="O39" s="415" t="n">
        <f aca="false">(O26+O33)*$G$39</f>
        <v>54.5314751177778</v>
      </c>
    </row>
    <row r="40" customFormat="false" ht="22.5" hidden="false" customHeight="true" outlineLevel="0" collapsed="false">
      <c r="A40" s="413"/>
      <c r="B40" s="416" t="s">
        <v>371</v>
      </c>
      <c r="C40" s="417" t="n">
        <f aca="false">'A - Base'!C43</f>
        <v>0.02</v>
      </c>
      <c r="D40" s="416" t="s">
        <v>372</v>
      </c>
      <c r="E40" s="418" t="n">
        <f aca="false">'A - Base'!D43</f>
        <v>1</v>
      </c>
      <c r="F40" s="352"/>
      <c r="G40" s="408"/>
      <c r="H40" s="414"/>
      <c r="I40" s="415"/>
      <c r="J40" s="415"/>
      <c r="K40" s="415"/>
      <c r="L40" s="415"/>
      <c r="M40" s="415"/>
      <c r="N40" s="415"/>
      <c r="O40" s="415"/>
    </row>
    <row r="41" customFormat="false" ht="22.5" hidden="false" customHeight="true" outlineLevel="0" collapsed="false">
      <c r="A41" s="362" t="s">
        <v>342</v>
      </c>
      <c r="B41" s="352" t="s">
        <v>373</v>
      </c>
      <c r="C41" s="352"/>
      <c r="D41" s="352"/>
      <c r="E41" s="352"/>
      <c r="F41" s="352"/>
      <c r="G41" s="411" t="n">
        <v>0.015</v>
      </c>
      <c r="H41" s="412" t="n">
        <f aca="false">($H$26+$H$33)*$G$41</f>
        <v>37.0688879</v>
      </c>
      <c r="I41" s="412" t="n">
        <f aca="false">(I26+I33)*$G$41</f>
        <v>42.4720591333333</v>
      </c>
      <c r="J41" s="412" t="n">
        <f aca="false">(J26+J33)*$G$41</f>
        <v>37.0688879</v>
      </c>
      <c r="K41" s="412" t="n">
        <f aca="false">(K26+K33)*$G$41</f>
        <v>42.4720591333333</v>
      </c>
      <c r="L41" s="412" t="n">
        <f aca="false">(L26+L33)*$G$41</f>
        <v>37.0688879</v>
      </c>
      <c r="M41" s="412" t="n">
        <f aca="false">(M26+M33)*$G$41</f>
        <v>42.4720591333333</v>
      </c>
      <c r="N41" s="412" t="n">
        <f aca="false">(N26+N33)*$G$41</f>
        <v>35.05594829</v>
      </c>
      <c r="O41" s="412" t="n">
        <f aca="false">(O26+O33)*$G$41</f>
        <v>40.8986063383333</v>
      </c>
    </row>
    <row r="42" customFormat="false" ht="22.5" hidden="false" customHeight="true" outlineLevel="0" collapsed="false">
      <c r="A42" s="365" t="s">
        <v>374</v>
      </c>
      <c r="B42" s="350" t="s">
        <v>375</v>
      </c>
      <c r="C42" s="350"/>
      <c r="D42" s="350"/>
      <c r="E42" s="350"/>
      <c r="F42" s="350"/>
      <c r="G42" s="408" t="n">
        <v>0.01</v>
      </c>
      <c r="H42" s="409" t="n">
        <f aca="false">($H$26+$H$33)*$G$42</f>
        <v>24.7125919333333</v>
      </c>
      <c r="I42" s="410" t="n">
        <f aca="false">(I26+I33)*$G$42</f>
        <v>28.3147060888889</v>
      </c>
      <c r="J42" s="410" t="n">
        <f aca="false">(J26+J33)*$G$42</f>
        <v>24.7125919333333</v>
      </c>
      <c r="K42" s="410" t="n">
        <f aca="false">(K26+K33)*$G$42</f>
        <v>28.3147060888889</v>
      </c>
      <c r="L42" s="410" t="n">
        <f aca="false">(L26+L33)*$G$42</f>
        <v>24.7125919333333</v>
      </c>
      <c r="M42" s="410" t="n">
        <f aca="false">(M26+M33)*$G$42</f>
        <v>28.3147060888889</v>
      </c>
      <c r="N42" s="410" t="n">
        <f aca="false">(N26+N33)*$G$42</f>
        <v>23.3706321933333</v>
      </c>
      <c r="O42" s="410" t="n">
        <f aca="false">(O26+O33)*$G$42</f>
        <v>27.2657375588889</v>
      </c>
    </row>
    <row r="43" customFormat="false" ht="22.5" hidden="false" customHeight="true" outlineLevel="0" collapsed="false">
      <c r="A43" s="362" t="s">
        <v>376</v>
      </c>
      <c r="B43" s="352" t="s">
        <v>377</v>
      </c>
      <c r="C43" s="352"/>
      <c r="D43" s="352"/>
      <c r="E43" s="352"/>
      <c r="F43" s="352"/>
      <c r="G43" s="411" t="n">
        <v>0.006</v>
      </c>
      <c r="H43" s="412" t="n">
        <f aca="false">($H$26+$H$33)*$G$43</f>
        <v>14.82755516</v>
      </c>
      <c r="I43" s="412" t="n">
        <f aca="false">(I26+I33)*$G$43</f>
        <v>16.9888236533333</v>
      </c>
      <c r="J43" s="412" t="n">
        <f aca="false">(J26+J33)*$G$43</f>
        <v>14.82755516</v>
      </c>
      <c r="K43" s="412" t="n">
        <f aca="false">(K26+K33)*$G$43</f>
        <v>16.9888236533333</v>
      </c>
      <c r="L43" s="412" t="n">
        <f aca="false">(L26+L33)*$G$43</f>
        <v>14.82755516</v>
      </c>
      <c r="M43" s="412" t="n">
        <f aca="false">(M26+M33)*$G$43</f>
        <v>16.9888236533333</v>
      </c>
      <c r="N43" s="412" t="n">
        <f aca="false">(N26+N33)*$G$43</f>
        <v>14.022379316</v>
      </c>
      <c r="O43" s="412" t="n">
        <f aca="false">(O26+O33)*$G$43</f>
        <v>16.3594425353333</v>
      </c>
    </row>
    <row r="44" customFormat="false" ht="22.5" hidden="false" customHeight="true" outlineLevel="0" collapsed="false">
      <c r="A44" s="365" t="s">
        <v>378</v>
      </c>
      <c r="B44" s="350" t="s">
        <v>379</v>
      </c>
      <c r="C44" s="350"/>
      <c r="D44" s="350"/>
      <c r="E44" s="350"/>
      <c r="F44" s="350"/>
      <c r="G44" s="408" t="n">
        <v>0.002</v>
      </c>
      <c r="H44" s="409" t="n">
        <f aca="false">($H$26+$H$33)*$G$44</f>
        <v>4.94251838666667</v>
      </c>
      <c r="I44" s="410" t="n">
        <f aca="false">(I26+I33)*$G$44</f>
        <v>5.66294121777778</v>
      </c>
      <c r="J44" s="410" t="n">
        <f aca="false">(J26+J33)*$G$44</f>
        <v>4.94251838666667</v>
      </c>
      <c r="K44" s="410" t="n">
        <f aca="false">(K26+K33)*$G$44</f>
        <v>5.66294121777778</v>
      </c>
      <c r="L44" s="410" t="n">
        <f aca="false">(L26+L33)*$G$44</f>
        <v>4.94251838666667</v>
      </c>
      <c r="M44" s="410" t="n">
        <f aca="false">(M26+M33)*$G$44</f>
        <v>5.66294121777778</v>
      </c>
      <c r="N44" s="410" t="n">
        <f aca="false">(N26+N33)*$G$44</f>
        <v>4.67412643866667</v>
      </c>
      <c r="O44" s="410" t="n">
        <f aca="false">(O26+O33)*$G$44</f>
        <v>5.45314751177778</v>
      </c>
    </row>
    <row r="45" customFormat="false" ht="22.5" hidden="false" customHeight="true" outlineLevel="0" collapsed="false">
      <c r="A45" s="362" t="s">
        <v>380</v>
      </c>
      <c r="B45" s="352" t="s">
        <v>381</v>
      </c>
      <c r="C45" s="352"/>
      <c r="D45" s="352"/>
      <c r="E45" s="352"/>
      <c r="F45" s="352"/>
      <c r="G45" s="411" t="n">
        <v>0.08</v>
      </c>
      <c r="H45" s="412" t="n">
        <f aca="false">($H$26+$H$33)*$G$45</f>
        <v>197.700735466667</v>
      </c>
      <c r="I45" s="412" t="n">
        <f aca="false">(I26+I33)*$G$45</f>
        <v>226.517648711111</v>
      </c>
      <c r="J45" s="412" t="n">
        <f aca="false">(J26+J33)*$G$45</f>
        <v>197.700735466667</v>
      </c>
      <c r="K45" s="412" t="n">
        <f aca="false">(K26+K33)*$G$45</f>
        <v>226.517648711111</v>
      </c>
      <c r="L45" s="412" t="n">
        <f aca="false">(L26+L33)*$G$45</f>
        <v>197.700735466667</v>
      </c>
      <c r="M45" s="412" t="n">
        <f aca="false">(M26+M33)*$G$45</f>
        <v>226.517648711111</v>
      </c>
      <c r="N45" s="412" t="n">
        <f aca="false">(N26+N33)*$G$45</f>
        <v>186.965057546667</v>
      </c>
      <c r="O45" s="412" t="n">
        <f aca="false">(O26+O33)*$G$45</f>
        <v>218.125900471111</v>
      </c>
      <c r="S45" s="385"/>
    </row>
    <row r="46" customFormat="false" ht="22.5" hidden="false" customHeight="true" outlineLevel="0" collapsed="false">
      <c r="A46" s="358" t="s">
        <v>382</v>
      </c>
      <c r="B46" s="358"/>
      <c r="C46" s="358"/>
      <c r="D46" s="358"/>
      <c r="E46" s="358"/>
      <c r="F46" s="358"/>
      <c r="G46" s="419" t="n">
        <f aca="false">SUM(G37:G45)</f>
        <v>0.358</v>
      </c>
      <c r="H46" s="420" t="n">
        <f aca="false">SUM(H37:H45)</f>
        <v>884.710791213333</v>
      </c>
      <c r="I46" s="420" t="n">
        <f aca="false">SUM(I37:I45)</f>
        <v>1013.66647798222</v>
      </c>
      <c r="J46" s="420" t="n">
        <f aca="false">SUM(J37:J45)</f>
        <v>884.710791213333</v>
      </c>
      <c r="K46" s="420" t="n">
        <f aca="false">SUM(K37:K45)</f>
        <v>1013.66647798222</v>
      </c>
      <c r="L46" s="420" t="n">
        <f aca="false">SUM(L37:L45)</f>
        <v>884.710791213333</v>
      </c>
      <c r="M46" s="420" t="n">
        <f aca="false">SUM(M37:M45)</f>
        <v>1013.66647798222</v>
      </c>
      <c r="N46" s="420" t="n">
        <f aca="false">SUM(N37:N45)</f>
        <v>836.668632521333</v>
      </c>
      <c r="O46" s="420" t="n">
        <f aca="false">SUM(O37:O45)</f>
        <v>976.113404608222</v>
      </c>
    </row>
    <row r="47" customFormat="false" ht="22.5" hidden="false" customHeight="true" outlineLevel="0" collapsed="false">
      <c r="A47" s="386"/>
      <c r="B47" s="386"/>
      <c r="C47" s="386"/>
      <c r="D47" s="386"/>
      <c r="E47" s="386"/>
      <c r="F47" s="386"/>
      <c r="G47" s="386"/>
      <c r="H47" s="387"/>
      <c r="I47" s="387"/>
      <c r="J47" s="386"/>
      <c r="K47" s="386"/>
      <c r="L47" s="386"/>
      <c r="M47" s="387"/>
      <c r="N47" s="386"/>
      <c r="O47" s="387"/>
    </row>
    <row r="48" customFormat="false" ht="22.5" hidden="false" customHeight="true" outlineLevel="0" collapsed="false">
      <c r="A48" s="390" t="s">
        <v>383</v>
      </c>
      <c r="B48" s="390"/>
      <c r="C48" s="390"/>
      <c r="D48" s="390"/>
      <c r="E48" s="390"/>
      <c r="F48" s="390"/>
      <c r="G48" s="391"/>
      <c r="H48" s="391"/>
      <c r="I48" s="391"/>
      <c r="J48" s="391"/>
      <c r="K48" s="391"/>
      <c r="L48" s="391"/>
      <c r="M48" s="391"/>
      <c r="N48" s="391"/>
      <c r="O48" s="391"/>
    </row>
    <row r="49" customFormat="false" ht="22.5" hidden="false" customHeight="true" outlineLevel="0" collapsed="false">
      <c r="A49" s="421" t="s">
        <v>384</v>
      </c>
      <c r="B49" s="422" t="s">
        <v>385</v>
      </c>
      <c r="C49" s="422"/>
      <c r="D49" s="422"/>
      <c r="E49" s="422"/>
      <c r="F49" s="422"/>
      <c r="G49" s="422"/>
      <c r="H49" s="421" t="s">
        <v>351</v>
      </c>
      <c r="I49" s="421" t="s">
        <v>351</v>
      </c>
      <c r="J49" s="421" t="s">
        <v>351</v>
      </c>
      <c r="K49" s="421" t="s">
        <v>351</v>
      </c>
      <c r="L49" s="421" t="s">
        <v>351</v>
      </c>
      <c r="M49" s="421" t="s">
        <v>351</v>
      </c>
      <c r="N49" s="421" t="s">
        <v>351</v>
      </c>
      <c r="O49" s="421" t="s">
        <v>351</v>
      </c>
    </row>
    <row r="50" customFormat="false" ht="22.5" hidden="false" customHeight="true" outlineLevel="0" collapsed="false">
      <c r="A50" s="413" t="s">
        <v>386</v>
      </c>
      <c r="B50" s="350" t="s">
        <v>387</v>
      </c>
      <c r="C50" s="350"/>
      <c r="D50" s="350"/>
      <c r="E50" s="350" t="s">
        <v>388</v>
      </c>
      <c r="F50" s="350"/>
      <c r="G50" s="350"/>
      <c r="H50" s="423" t="n">
        <f aca="false">MAX(0,(2*H18*21)-(H24*6%))</f>
        <v>96</v>
      </c>
      <c r="I50" s="423" t="n">
        <f aca="false">MAX(0,(2*I18*21)-(I24*6%))</f>
        <v>96</v>
      </c>
      <c r="J50" s="423" t="n">
        <f aca="false">MAX(0,(2*J18*21)-(J24*6%))</f>
        <v>0</v>
      </c>
      <c r="K50" s="423" t="n">
        <f aca="false">MAX(0,(2*K18*21)-(K24*6%))</f>
        <v>0</v>
      </c>
      <c r="L50" s="423" t="n">
        <f aca="false">MAX(0,(2*L18*21)-(L24*6%))</f>
        <v>0</v>
      </c>
      <c r="M50" s="423" t="n">
        <f aca="false">MAX(0,(2*M18*21)-(M24*6%))</f>
        <v>0</v>
      </c>
      <c r="N50" s="423" t="n">
        <f aca="false">MAX(0,(2*N18*21)-(N24*6%))</f>
        <v>0</v>
      </c>
      <c r="O50" s="423" t="n">
        <f aca="false">MAX(0,(2*O18*21)-(O24*6%))</f>
        <v>0</v>
      </c>
    </row>
    <row r="51" customFormat="false" ht="22.5" hidden="false" customHeight="true" outlineLevel="0" collapsed="false">
      <c r="A51" s="362" t="s">
        <v>303</v>
      </c>
      <c r="B51" s="352" t="s">
        <v>389</v>
      </c>
      <c r="C51" s="352"/>
      <c r="D51" s="352" t="s">
        <v>390</v>
      </c>
      <c r="E51" s="352"/>
      <c r="F51" s="352" t="s">
        <v>391</v>
      </c>
      <c r="G51" s="352"/>
      <c r="H51" s="424" t="n">
        <f aca="false">H19-0.2*H19</f>
        <v>720</v>
      </c>
      <c r="I51" s="424" t="n">
        <f aca="false">I19-0.2*I19</f>
        <v>720</v>
      </c>
      <c r="J51" s="424" t="n">
        <f aca="false">J19-0.2*J19</f>
        <v>720</v>
      </c>
      <c r="K51" s="424" t="n">
        <f aca="false">K19-0.2*K19</f>
        <v>720</v>
      </c>
      <c r="L51" s="424" t="n">
        <f aca="false">L19-0.2*L19</f>
        <v>720</v>
      </c>
      <c r="M51" s="424" t="n">
        <f aca="false">M19-0.2*M19</f>
        <v>720</v>
      </c>
      <c r="N51" s="424" t="n">
        <f aca="false">N19-0.01*N19</f>
        <v>686.07</v>
      </c>
      <c r="O51" s="424" t="n">
        <f aca="false">O19-0.01*O19</f>
        <v>686.07</v>
      </c>
    </row>
    <row r="52" customFormat="false" ht="22.5" hidden="false" customHeight="true" outlineLevel="0" collapsed="false">
      <c r="A52" s="365" t="s">
        <v>304</v>
      </c>
      <c r="B52" s="350" t="s">
        <v>392</v>
      </c>
      <c r="C52" s="350"/>
      <c r="D52" s="350"/>
      <c r="E52" s="350"/>
      <c r="F52" s="350"/>
      <c r="G52" s="350"/>
      <c r="H52" s="423" t="n">
        <f aca="false">'A - Base'!$E$34</f>
        <v>94.5</v>
      </c>
      <c r="I52" s="423" t="n">
        <f aca="false">'A - Base'!$E$34</f>
        <v>94.5</v>
      </c>
      <c r="J52" s="423" t="n">
        <f aca="false">'A - Base'!$E$34</f>
        <v>94.5</v>
      </c>
      <c r="K52" s="423" t="n">
        <f aca="false">'A - Base'!$E$34</f>
        <v>94.5</v>
      </c>
      <c r="L52" s="423" t="n">
        <f aca="false">'A - Base'!$E$34</f>
        <v>94.5</v>
      </c>
      <c r="M52" s="423" t="n">
        <f aca="false">'A - Base'!$E$34</f>
        <v>94.5</v>
      </c>
      <c r="N52" s="423" t="n">
        <f aca="false">'A - Base'!H34</f>
        <v>11</v>
      </c>
      <c r="O52" s="423" t="n">
        <f aca="false">'A - Base'!H34</f>
        <v>11</v>
      </c>
    </row>
    <row r="53" customFormat="false" ht="22.5" hidden="false" customHeight="true" outlineLevel="0" collapsed="false">
      <c r="A53" s="362" t="s">
        <v>342</v>
      </c>
      <c r="B53" s="425" t="s">
        <v>393</v>
      </c>
      <c r="C53" s="425"/>
      <c r="D53" s="425"/>
      <c r="E53" s="425"/>
      <c r="F53" s="425"/>
      <c r="G53" s="425"/>
      <c r="H53" s="424" t="n">
        <f aca="false">'A - Base'!$E$35</f>
        <v>31</v>
      </c>
      <c r="I53" s="424" t="n">
        <f aca="false">'A - Base'!$E$35</f>
        <v>31</v>
      </c>
      <c r="J53" s="424" t="n">
        <f aca="false">'A - Base'!$E$35</f>
        <v>31</v>
      </c>
      <c r="K53" s="424" t="n">
        <f aca="false">'A - Base'!$E$35</f>
        <v>31</v>
      </c>
      <c r="L53" s="424" t="n">
        <f aca="false">'A - Base'!$E$35</f>
        <v>31</v>
      </c>
      <c r="M53" s="424" t="n">
        <f aca="false">'A - Base'!$E$35</f>
        <v>31</v>
      </c>
      <c r="N53" s="424" t="n">
        <v>0</v>
      </c>
      <c r="O53" s="424" t="n">
        <v>0</v>
      </c>
    </row>
    <row r="54" customFormat="false" ht="22.5" hidden="false" customHeight="true" outlineLevel="0" collapsed="false">
      <c r="A54" s="365" t="s">
        <v>374</v>
      </c>
      <c r="B54" s="426" t="s">
        <v>394</v>
      </c>
      <c r="C54" s="426"/>
      <c r="D54" s="426"/>
      <c r="E54" s="426"/>
      <c r="F54" s="426"/>
      <c r="G54" s="426"/>
      <c r="H54" s="423" t="n">
        <f aca="false">'A - Base'!$E$36</f>
        <v>31</v>
      </c>
      <c r="I54" s="423" t="n">
        <f aca="false">'A - Base'!$E$36</f>
        <v>31</v>
      </c>
      <c r="J54" s="423" t="n">
        <f aca="false">'A - Base'!$E$36</f>
        <v>31</v>
      </c>
      <c r="K54" s="423" t="n">
        <f aca="false">'A - Base'!$E$36</f>
        <v>31</v>
      </c>
      <c r="L54" s="423" t="n">
        <f aca="false">'A - Base'!$E$36</f>
        <v>31</v>
      </c>
      <c r="M54" s="423" t="n">
        <f aca="false">'A - Base'!$E$36</f>
        <v>31</v>
      </c>
      <c r="N54" s="423" t="n">
        <v>0</v>
      </c>
      <c r="O54" s="423" t="n">
        <v>0</v>
      </c>
    </row>
    <row r="55" customFormat="false" ht="22.5" hidden="false" customHeight="true" outlineLevel="0" collapsed="false">
      <c r="A55" s="362" t="s">
        <v>395</v>
      </c>
      <c r="B55" s="425" t="s">
        <v>396</v>
      </c>
      <c r="C55" s="425"/>
      <c r="D55" s="425"/>
      <c r="E55" s="425"/>
      <c r="F55" s="362" t="s">
        <v>360</v>
      </c>
      <c r="G55" s="427" t="n">
        <v>0.07</v>
      </c>
      <c r="H55" s="428" t="n">
        <v>0</v>
      </c>
      <c r="I55" s="428" t="n">
        <v>0</v>
      </c>
      <c r="J55" s="428" t="n">
        <v>0</v>
      </c>
      <c r="K55" s="428" t="n">
        <v>0</v>
      </c>
      <c r="L55" s="428" t="n">
        <v>0</v>
      </c>
      <c r="M55" s="428" t="n">
        <v>0</v>
      </c>
      <c r="N55" s="428" t="n">
        <f aca="false">N26*G55</f>
        <v>147.2394</v>
      </c>
      <c r="O55" s="428" t="n">
        <f aca="false">O26*G55</f>
        <v>171.7793</v>
      </c>
    </row>
    <row r="56" customFormat="false" ht="22.5" hidden="false" customHeight="true" outlineLevel="0" collapsed="false">
      <c r="A56" s="429" t="s">
        <v>378</v>
      </c>
      <c r="B56" s="430" t="s">
        <v>397</v>
      </c>
      <c r="C56" s="430"/>
      <c r="D56" s="430"/>
      <c r="E56" s="430"/>
      <c r="F56" s="430"/>
      <c r="G56" s="430"/>
      <c r="H56" s="431" t="n">
        <v>0</v>
      </c>
      <c r="I56" s="431" t="n">
        <v>0</v>
      </c>
      <c r="J56" s="431" t="n">
        <v>0</v>
      </c>
      <c r="K56" s="431" t="n">
        <v>0</v>
      </c>
      <c r="L56" s="431" t="n">
        <v>0</v>
      </c>
      <c r="M56" s="431" t="n">
        <v>0</v>
      </c>
      <c r="N56" s="432" t="n">
        <f aca="false">'A - Base'!H37</f>
        <v>5</v>
      </c>
      <c r="O56" s="432" t="n">
        <f aca="false">'A - Base'!H37</f>
        <v>5</v>
      </c>
    </row>
    <row r="57" customFormat="false" ht="22.5" hidden="false" customHeight="true" outlineLevel="0" collapsed="false">
      <c r="A57" s="433" t="s">
        <v>380</v>
      </c>
      <c r="B57" s="434" t="s">
        <v>398</v>
      </c>
      <c r="C57" s="434"/>
      <c r="D57" s="434"/>
      <c r="E57" s="434"/>
      <c r="F57" s="434"/>
      <c r="G57" s="434"/>
      <c r="H57" s="435"/>
      <c r="I57" s="435"/>
      <c r="J57" s="435"/>
      <c r="K57" s="435"/>
      <c r="L57" s="435"/>
      <c r="M57" s="435"/>
      <c r="N57" s="435"/>
      <c r="O57" s="435"/>
    </row>
    <row r="58" customFormat="false" ht="22.5" hidden="false" customHeight="true" outlineLevel="0" collapsed="false">
      <c r="A58" s="358" t="s">
        <v>399</v>
      </c>
      <c r="B58" s="358"/>
      <c r="C58" s="358"/>
      <c r="D58" s="358"/>
      <c r="E58" s="358"/>
      <c r="F58" s="358"/>
      <c r="G58" s="358"/>
      <c r="H58" s="436" t="n">
        <f aca="false">SUM(H50:H57)</f>
        <v>972.5</v>
      </c>
      <c r="I58" s="436" t="n">
        <f aca="false">SUM(I50:I57)</f>
        <v>972.5</v>
      </c>
      <c r="J58" s="436" t="n">
        <f aca="false">SUM(J50:J57)</f>
        <v>876.5</v>
      </c>
      <c r="K58" s="436" t="n">
        <f aca="false">SUM(K50:K57)</f>
        <v>876.5</v>
      </c>
      <c r="L58" s="436" t="n">
        <f aca="false">SUM(L50:L57)</f>
        <v>876.5</v>
      </c>
      <c r="M58" s="436" t="n">
        <f aca="false">SUM(M50:M57)</f>
        <v>876.5</v>
      </c>
      <c r="N58" s="436" t="n">
        <f aca="false">SUM(N50:N57)</f>
        <v>849.3094</v>
      </c>
      <c r="O58" s="436" t="n">
        <f aca="false">SUM(O50:O57)</f>
        <v>873.8493</v>
      </c>
    </row>
    <row r="59" customFormat="false" ht="22.5" hidden="false" customHeight="true" outlineLevel="0" collapsed="false">
      <c r="A59" s="437"/>
      <c r="B59" s="437"/>
      <c r="C59" s="437"/>
      <c r="D59" s="437"/>
      <c r="E59" s="437"/>
      <c r="F59" s="437"/>
      <c r="G59" s="437"/>
      <c r="H59" s="437"/>
      <c r="I59" s="437"/>
      <c r="J59" s="437"/>
      <c r="K59" s="437"/>
      <c r="L59" s="437"/>
      <c r="M59" s="437"/>
      <c r="N59" s="437"/>
      <c r="O59" s="437"/>
    </row>
    <row r="60" customFormat="false" ht="22.5" hidden="false" customHeight="true" outlineLevel="0" collapsed="false">
      <c r="A60" s="390" t="s">
        <v>400</v>
      </c>
      <c r="B60" s="390"/>
      <c r="C60" s="390"/>
      <c r="D60" s="390"/>
      <c r="E60" s="390"/>
      <c r="F60" s="390"/>
      <c r="G60" s="390"/>
      <c r="H60" s="390"/>
      <c r="I60" s="390"/>
      <c r="J60" s="390"/>
      <c r="K60" s="390"/>
      <c r="L60" s="390"/>
      <c r="M60" s="390"/>
      <c r="N60" s="390"/>
      <c r="O60" s="390"/>
    </row>
    <row r="61" customFormat="false" ht="22.5" hidden="false" customHeight="true" outlineLevel="0" collapsed="false">
      <c r="A61" s="358"/>
      <c r="B61" s="373" t="s">
        <v>401</v>
      </c>
      <c r="C61" s="373"/>
      <c r="D61" s="373"/>
      <c r="E61" s="373"/>
      <c r="F61" s="373"/>
      <c r="G61" s="438"/>
      <c r="H61" s="358" t="s">
        <v>351</v>
      </c>
      <c r="I61" s="358" t="s">
        <v>351</v>
      </c>
      <c r="J61" s="358" t="s">
        <v>351</v>
      </c>
      <c r="K61" s="358" t="s">
        <v>351</v>
      </c>
      <c r="L61" s="358" t="s">
        <v>351</v>
      </c>
      <c r="M61" s="358" t="s">
        <v>351</v>
      </c>
      <c r="N61" s="358" t="s">
        <v>351</v>
      </c>
      <c r="O61" s="358" t="s">
        <v>351</v>
      </c>
    </row>
    <row r="62" customFormat="false" ht="22.5" hidden="false" customHeight="true" outlineLevel="0" collapsed="false">
      <c r="A62" s="365" t="s">
        <v>358</v>
      </c>
      <c r="B62" s="350" t="s">
        <v>402</v>
      </c>
      <c r="C62" s="350"/>
      <c r="D62" s="350"/>
      <c r="E62" s="350"/>
      <c r="F62" s="350"/>
      <c r="G62" s="439"/>
      <c r="H62" s="410" t="n">
        <f aca="false">H33</f>
        <v>247.059193333333</v>
      </c>
      <c r="I62" s="410" t="n">
        <f aca="false">I33</f>
        <v>283.070608888889</v>
      </c>
      <c r="J62" s="410" t="n">
        <f aca="false">J33</f>
        <v>247.059193333333</v>
      </c>
      <c r="K62" s="410" t="n">
        <f aca="false">K33</f>
        <v>283.070608888889</v>
      </c>
      <c r="L62" s="410" t="n">
        <f aca="false">L33</f>
        <v>247.059193333333</v>
      </c>
      <c r="M62" s="410" t="n">
        <f aca="false">M33</f>
        <v>283.070608888889</v>
      </c>
      <c r="N62" s="410" t="n">
        <f aca="false">N33</f>
        <v>233.643219333333</v>
      </c>
      <c r="O62" s="410" t="n">
        <f aca="false">O33</f>
        <v>272.583755888889</v>
      </c>
    </row>
    <row r="63" customFormat="false" ht="22.5" hidden="false" customHeight="true" outlineLevel="0" collapsed="false">
      <c r="A63" s="362" t="s">
        <v>366</v>
      </c>
      <c r="B63" s="352" t="s">
        <v>403</v>
      </c>
      <c r="C63" s="352"/>
      <c r="D63" s="352"/>
      <c r="E63" s="352"/>
      <c r="F63" s="352"/>
      <c r="G63" s="440"/>
      <c r="H63" s="412" t="n">
        <f aca="false">H46</f>
        <v>884.710791213333</v>
      </c>
      <c r="I63" s="412" t="n">
        <f aca="false">I46</f>
        <v>1013.66647798222</v>
      </c>
      <c r="J63" s="412" t="n">
        <f aca="false">J46</f>
        <v>884.710791213333</v>
      </c>
      <c r="K63" s="412" t="n">
        <f aca="false">K46</f>
        <v>1013.66647798222</v>
      </c>
      <c r="L63" s="412" t="n">
        <f aca="false">L46</f>
        <v>884.710791213333</v>
      </c>
      <c r="M63" s="412" t="n">
        <f aca="false">M46</f>
        <v>1013.66647798222</v>
      </c>
      <c r="N63" s="412" t="n">
        <f aca="false">N46</f>
        <v>836.668632521333</v>
      </c>
      <c r="O63" s="412" t="n">
        <f aca="false">O46</f>
        <v>976.113404608222</v>
      </c>
    </row>
    <row r="64" customFormat="false" ht="22.5" hidden="false" customHeight="true" outlineLevel="0" collapsed="false">
      <c r="A64" s="365" t="s">
        <v>384</v>
      </c>
      <c r="B64" s="350" t="s">
        <v>404</v>
      </c>
      <c r="C64" s="350"/>
      <c r="D64" s="350"/>
      <c r="E64" s="350"/>
      <c r="F64" s="350"/>
      <c r="G64" s="439"/>
      <c r="H64" s="410" t="n">
        <f aca="false">H58</f>
        <v>972.5</v>
      </c>
      <c r="I64" s="410" t="n">
        <f aca="false">I58</f>
        <v>972.5</v>
      </c>
      <c r="J64" s="410" t="n">
        <f aca="false">J58</f>
        <v>876.5</v>
      </c>
      <c r="K64" s="410" t="n">
        <f aca="false">K58</f>
        <v>876.5</v>
      </c>
      <c r="L64" s="410" t="n">
        <f aca="false">L58</f>
        <v>876.5</v>
      </c>
      <c r="M64" s="410" t="n">
        <f aca="false">M58</f>
        <v>876.5</v>
      </c>
      <c r="N64" s="410" t="n">
        <f aca="false">N58</f>
        <v>849.3094</v>
      </c>
      <c r="O64" s="410" t="n">
        <f aca="false">O58</f>
        <v>873.8493</v>
      </c>
    </row>
    <row r="65" customFormat="false" ht="27.75" hidden="false" customHeight="true" outlineLevel="0" collapsed="false">
      <c r="A65" s="441" t="s">
        <v>405</v>
      </c>
      <c r="B65" s="441"/>
      <c r="C65" s="441"/>
      <c r="D65" s="441"/>
      <c r="E65" s="441"/>
      <c r="F65" s="441"/>
      <c r="G65" s="441"/>
      <c r="H65" s="442" t="n">
        <f aca="false">SUM(H62:H64)</f>
        <v>2104.26998454667</v>
      </c>
      <c r="I65" s="442" t="n">
        <f aca="false">SUM(I62:I64)</f>
        <v>2269.23708687111</v>
      </c>
      <c r="J65" s="442" t="n">
        <f aca="false">SUM(J62:J64)</f>
        <v>2008.26998454667</v>
      </c>
      <c r="K65" s="442" t="n">
        <f aca="false">SUM(K62:K64)</f>
        <v>2173.23708687111</v>
      </c>
      <c r="L65" s="442" t="n">
        <f aca="false">SUM(L62:L64)</f>
        <v>2008.26998454667</v>
      </c>
      <c r="M65" s="442" t="n">
        <f aca="false">SUM(M62:M64)</f>
        <v>2173.23708687111</v>
      </c>
      <c r="N65" s="442" t="n">
        <f aca="false">SUM(N62:N64)</f>
        <v>1919.62125185467</v>
      </c>
      <c r="O65" s="442" t="n">
        <f aca="false">SUM(O62:O64)</f>
        <v>2122.54646049711</v>
      </c>
      <c r="P65" s="344"/>
      <c r="Q65" s="344"/>
      <c r="R65" s="344"/>
      <c r="S65" s="344"/>
    </row>
    <row r="66" customFormat="false" ht="14.25" hidden="false" customHeight="false" outlineLevel="0" collapsed="false">
      <c r="A66" s="405"/>
      <c r="B66" s="405"/>
      <c r="C66" s="405"/>
      <c r="D66" s="405"/>
      <c r="E66" s="405"/>
      <c r="F66" s="405"/>
      <c r="G66" s="405"/>
      <c r="H66" s="387"/>
      <c r="I66" s="387"/>
      <c r="J66" s="443"/>
      <c r="K66" s="387"/>
      <c r="L66" s="443"/>
      <c r="M66" s="387"/>
      <c r="N66" s="443"/>
      <c r="O66" s="387"/>
    </row>
    <row r="67" customFormat="false" ht="27.75" hidden="false" customHeight="true" outlineLevel="0" collapsed="false">
      <c r="A67" s="444" t="s">
        <v>406</v>
      </c>
      <c r="B67" s="444"/>
      <c r="C67" s="444"/>
      <c r="D67" s="444"/>
      <c r="E67" s="444"/>
      <c r="F67" s="444"/>
      <c r="G67" s="444"/>
      <c r="H67" s="445"/>
      <c r="I67" s="445"/>
      <c r="J67" s="445"/>
      <c r="K67" s="445"/>
      <c r="L67" s="445"/>
      <c r="M67" s="445"/>
      <c r="N67" s="445"/>
      <c r="O67" s="445"/>
    </row>
    <row r="68" customFormat="false" ht="22.5" hidden="false" customHeight="true" outlineLevel="0" collapsed="false">
      <c r="A68" s="347" t="n">
        <v>3</v>
      </c>
      <c r="B68" s="347" t="s">
        <v>407</v>
      </c>
      <c r="C68" s="347"/>
      <c r="D68" s="347"/>
      <c r="E68" s="347"/>
      <c r="F68" s="347"/>
      <c r="G68" s="446"/>
      <c r="H68" s="347" t="s">
        <v>351</v>
      </c>
      <c r="I68" s="347" t="s">
        <v>351</v>
      </c>
      <c r="J68" s="347" t="s">
        <v>351</v>
      </c>
      <c r="K68" s="347" t="s">
        <v>351</v>
      </c>
      <c r="L68" s="347" t="s">
        <v>351</v>
      </c>
      <c r="M68" s="347" t="s">
        <v>351</v>
      </c>
      <c r="N68" s="347" t="s">
        <v>351</v>
      </c>
      <c r="O68" s="347" t="s">
        <v>351</v>
      </c>
    </row>
    <row r="69" customFormat="false" ht="22.5" hidden="false" customHeight="true" outlineLevel="0" collapsed="false">
      <c r="A69" s="413" t="s">
        <v>352</v>
      </c>
      <c r="B69" s="447" t="s">
        <v>408</v>
      </c>
      <c r="C69" s="447"/>
      <c r="D69" s="447"/>
      <c r="E69" s="447"/>
      <c r="F69" s="447"/>
      <c r="G69" s="448" t="n">
        <f aca="false">(((1/12)*5%))</f>
        <v>0.00416666666666667</v>
      </c>
      <c r="H69" s="449" t="n">
        <f aca="false">ROUND($G$69*H26,2)</f>
        <v>9.27</v>
      </c>
      <c r="I69" s="449" t="n">
        <f aca="false">ROUND($G$69*I26,2)</f>
        <v>10.62</v>
      </c>
      <c r="J69" s="449" t="n">
        <f aca="false">ROUND($G$69*J26,2)</f>
        <v>9.27</v>
      </c>
      <c r="K69" s="449" t="n">
        <f aca="false">ROUND($G$69*K26,2)</f>
        <v>10.62</v>
      </c>
      <c r="L69" s="449" t="n">
        <f aca="false">ROUND($G$69*L26,2)</f>
        <v>9.27</v>
      </c>
      <c r="M69" s="449" t="n">
        <f aca="false">ROUND($G$69*M26,2)</f>
        <v>10.62</v>
      </c>
      <c r="N69" s="449" t="n">
        <f aca="false">ROUND($G$69*N26,2)</f>
        <v>8.76</v>
      </c>
      <c r="O69" s="449" t="n">
        <f aca="false">ROUND($G$69*O26,2)</f>
        <v>10.22</v>
      </c>
      <c r="P69" s="450"/>
      <c r="Q69" s="450"/>
      <c r="R69" s="450"/>
      <c r="S69" s="450"/>
    </row>
    <row r="70" customFormat="false" ht="22.5" hidden="false" customHeight="true" outlineLevel="0" collapsed="false">
      <c r="A70" s="413"/>
      <c r="B70" s="451" t="s">
        <v>409</v>
      </c>
      <c r="C70" s="451"/>
      <c r="D70" s="451"/>
      <c r="E70" s="451"/>
      <c r="F70" s="451"/>
      <c r="G70" s="448"/>
      <c r="H70" s="449"/>
      <c r="I70" s="449"/>
      <c r="J70" s="449"/>
      <c r="K70" s="449"/>
      <c r="L70" s="449"/>
      <c r="M70" s="449"/>
      <c r="N70" s="449"/>
      <c r="O70" s="449"/>
      <c r="P70" s="450"/>
      <c r="Q70" s="450"/>
      <c r="R70" s="450"/>
      <c r="S70" s="450"/>
    </row>
    <row r="71" customFormat="false" ht="22.5" hidden="false" customHeight="true" outlineLevel="0" collapsed="false">
      <c r="A71" s="362" t="s">
        <v>362</v>
      </c>
      <c r="B71" s="352" t="s">
        <v>410</v>
      </c>
      <c r="C71" s="352"/>
      <c r="D71" s="352"/>
      <c r="E71" s="352"/>
      <c r="F71" s="352"/>
      <c r="G71" s="411" t="n">
        <f aca="false">0.08*G69</f>
        <v>0.000333333333333333</v>
      </c>
      <c r="H71" s="452" t="n">
        <f aca="false">ROUND($G$71*H26,2)</f>
        <v>0.74</v>
      </c>
      <c r="I71" s="452" t="n">
        <f aca="false">ROUND($G$71*I26,2)</f>
        <v>0.85</v>
      </c>
      <c r="J71" s="452" t="n">
        <f aca="false">ROUND($G$71*J26,2)</f>
        <v>0.74</v>
      </c>
      <c r="K71" s="452" t="n">
        <f aca="false">ROUND($G$71*K26,2)</f>
        <v>0.85</v>
      </c>
      <c r="L71" s="452" t="n">
        <f aca="false">ROUND($G$71*L26,2)</f>
        <v>0.74</v>
      </c>
      <c r="M71" s="452" t="n">
        <f aca="false">ROUND($G$71*M26,2)</f>
        <v>0.85</v>
      </c>
      <c r="N71" s="452" t="n">
        <f aca="false">ROUND($G$71*N26,2)</f>
        <v>0.7</v>
      </c>
      <c r="O71" s="452" t="n">
        <f aca="false">ROUND($G$71*O26,2)</f>
        <v>0.82</v>
      </c>
      <c r="P71" s="450"/>
      <c r="Q71" s="450"/>
      <c r="R71" s="450"/>
      <c r="S71" s="450"/>
    </row>
    <row r="72" customFormat="false" ht="22.5" hidden="false" customHeight="true" outlineLevel="0" collapsed="false">
      <c r="A72" s="413" t="s">
        <v>304</v>
      </c>
      <c r="B72" s="453" t="s">
        <v>411</v>
      </c>
      <c r="C72" s="453"/>
      <c r="D72" s="453"/>
      <c r="E72" s="453"/>
      <c r="F72" s="453"/>
      <c r="G72" s="408" t="n">
        <f aca="false">0.4*0.08*ROUND(1+1/12*2+1/12/3,2)*0.05</f>
        <v>0.001904</v>
      </c>
      <c r="H72" s="454" t="n">
        <f aca="false">ROUND($G$72*H26,2)</f>
        <v>4.23</v>
      </c>
      <c r="I72" s="454" t="n">
        <f aca="false">ROUND($G$72*I26,2)</f>
        <v>4.85</v>
      </c>
      <c r="J72" s="454" t="n">
        <f aca="false">ROUND($G$72*J26,2)</f>
        <v>4.23</v>
      </c>
      <c r="K72" s="454" t="n">
        <f aca="false">ROUND($G$72*K26,2)</f>
        <v>4.85</v>
      </c>
      <c r="L72" s="454" t="n">
        <f aca="false">ROUND($G$72*L26,2)</f>
        <v>4.23</v>
      </c>
      <c r="M72" s="454" t="n">
        <f aca="false">ROUND($G$72*M26,2)</f>
        <v>4.85</v>
      </c>
      <c r="N72" s="454" t="n">
        <f aca="false">ROUND($G$72*N26,2)</f>
        <v>4</v>
      </c>
      <c r="O72" s="454" t="n">
        <f aca="false">ROUND($G$72*O26,2)</f>
        <v>4.67</v>
      </c>
      <c r="P72" s="450"/>
      <c r="Q72" s="450"/>
      <c r="R72" s="450"/>
      <c r="S72" s="450"/>
    </row>
    <row r="73" customFormat="false" ht="22.5" hidden="false" customHeight="true" outlineLevel="0" collapsed="false">
      <c r="A73" s="455" t="s">
        <v>342</v>
      </c>
      <c r="B73" s="456" t="s">
        <v>412</v>
      </c>
      <c r="C73" s="456"/>
      <c r="D73" s="456"/>
      <c r="E73" s="456"/>
      <c r="F73" s="456"/>
      <c r="G73" s="457" t="n">
        <f aca="false">(1/30)*7/12</f>
        <v>0.0194444444444444</v>
      </c>
      <c r="H73" s="458" t="n">
        <f aca="false">ROUND($G$73*H26,2)</f>
        <v>43.25</v>
      </c>
      <c r="I73" s="458" t="n">
        <f aca="false">ROUND($G$73*I26,2)</f>
        <v>49.55</v>
      </c>
      <c r="J73" s="458" t="n">
        <f aca="false">ROUND($G$73*J26,2)</f>
        <v>43.25</v>
      </c>
      <c r="K73" s="458" t="n">
        <f aca="false">ROUND($G$73*K26,2)</f>
        <v>49.55</v>
      </c>
      <c r="L73" s="458" t="n">
        <f aca="false">ROUND($G$73*L26,2)</f>
        <v>43.25</v>
      </c>
      <c r="M73" s="458" t="n">
        <f aca="false">ROUND($G$73*M26,2)</f>
        <v>49.55</v>
      </c>
      <c r="N73" s="458" t="n">
        <f aca="false">ROUND($G$73*N26,2)</f>
        <v>40.9</v>
      </c>
      <c r="O73" s="458" t="n">
        <f aca="false">ROUND($G$73*O26,2)</f>
        <v>47.72</v>
      </c>
      <c r="P73" s="450"/>
      <c r="Q73" s="450"/>
      <c r="R73" s="450"/>
      <c r="S73" s="450"/>
    </row>
    <row r="74" customFormat="false" ht="22.5" hidden="false" customHeight="true" outlineLevel="0" collapsed="false">
      <c r="A74" s="455"/>
      <c r="B74" s="459" t="s">
        <v>413</v>
      </c>
      <c r="C74" s="459"/>
      <c r="D74" s="459"/>
      <c r="E74" s="459"/>
      <c r="F74" s="459"/>
      <c r="G74" s="457"/>
      <c r="H74" s="458"/>
      <c r="I74" s="458"/>
      <c r="J74" s="458"/>
      <c r="K74" s="458"/>
      <c r="L74" s="458"/>
      <c r="M74" s="458"/>
      <c r="N74" s="458"/>
      <c r="O74" s="458"/>
      <c r="P74" s="450"/>
      <c r="Q74" s="450"/>
      <c r="R74" s="450"/>
      <c r="S74" s="450"/>
    </row>
    <row r="75" customFormat="false" ht="22.5" hidden="false" customHeight="true" outlineLevel="0" collapsed="false">
      <c r="A75" s="365" t="s">
        <v>374</v>
      </c>
      <c r="B75" s="453" t="s">
        <v>414</v>
      </c>
      <c r="C75" s="453"/>
      <c r="D75" s="453"/>
      <c r="E75" s="453"/>
      <c r="F75" s="453"/>
      <c r="G75" s="408" t="n">
        <f aca="false">G46*G73</f>
        <v>0.00696111111111111</v>
      </c>
      <c r="H75" s="454" t="n">
        <f aca="false">ROUND($G$75*H26,2)</f>
        <v>15.48</v>
      </c>
      <c r="I75" s="454" t="n">
        <f aca="false">ROUND($G$75*I26,2)</f>
        <v>17.74</v>
      </c>
      <c r="J75" s="454" t="n">
        <f aca="false">ROUND($G$75*J26,2)</f>
        <v>15.48</v>
      </c>
      <c r="K75" s="454" t="n">
        <f aca="false">ROUND($G$75*K26,2)</f>
        <v>17.74</v>
      </c>
      <c r="L75" s="454" t="n">
        <f aca="false">ROUND($G$75*L26,2)</f>
        <v>15.48</v>
      </c>
      <c r="M75" s="454" t="n">
        <f aca="false">ROUND($G$75*M26,2)</f>
        <v>17.74</v>
      </c>
      <c r="N75" s="454" t="n">
        <f aca="false">ROUND($G$75*N26,2)</f>
        <v>14.64</v>
      </c>
      <c r="O75" s="454" t="n">
        <f aca="false">ROUND($G$75*O26,2)</f>
        <v>17.08</v>
      </c>
      <c r="P75" s="450"/>
      <c r="Q75" s="450"/>
      <c r="R75" s="450"/>
      <c r="S75" s="450"/>
    </row>
    <row r="76" customFormat="false" ht="22.5" hidden="false" customHeight="true" outlineLevel="0" collapsed="false">
      <c r="A76" s="362" t="s">
        <v>374</v>
      </c>
      <c r="B76" s="460" t="s">
        <v>415</v>
      </c>
      <c r="C76" s="460"/>
      <c r="D76" s="460"/>
      <c r="E76" s="460"/>
      <c r="F76" s="460"/>
      <c r="G76" s="411" t="n">
        <f aca="false">0.4*0.08*ROUND(1+1/12+1/12+1/12/3,2)*1</f>
        <v>0.03808</v>
      </c>
      <c r="H76" s="452" t="n">
        <f aca="false">ROUND($G$76*H31,2)</f>
        <v>7.06</v>
      </c>
      <c r="I76" s="452" t="n">
        <f aca="false">ROUND($G$76*I31,2)</f>
        <v>8.08</v>
      </c>
      <c r="J76" s="452" t="n">
        <f aca="false">ROUND($G$76*J31,2)</f>
        <v>7.06</v>
      </c>
      <c r="K76" s="452" t="n">
        <f aca="false">ROUND($G$76*K31,2)</f>
        <v>8.08</v>
      </c>
      <c r="L76" s="452" t="n">
        <f aca="false">ROUND($G$76*L31,2)</f>
        <v>7.06</v>
      </c>
      <c r="M76" s="452" t="n">
        <f aca="false">ROUND($G$76*M31,2)</f>
        <v>8.08</v>
      </c>
      <c r="N76" s="452" t="n">
        <f aca="false">ROUND($G$76*N31,2)</f>
        <v>6.67</v>
      </c>
      <c r="O76" s="452" t="n">
        <f aca="false">ROUND($G$76*O31,2)</f>
        <v>7.78</v>
      </c>
      <c r="P76" s="450"/>
      <c r="Q76" s="450"/>
      <c r="R76" s="450"/>
      <c r="S76" s="450"/>
    </row>
    <row r="77" customFormat="false" ht="27.75" hidden="false" customHeight="true" outlineLevel="0" collapsed="false">
      <c r="A77" s="461" t="s">
        <v>416</v>
      </c>
      <c r="B77" s="461"/>
      <c r="C77" s="461"/>
      <c r="D77" s="461"/>
      <c r="E77" s="461"/>
      <c r="F77" s="461"/>
      <c r="G77" s="462" t="n">
        <f aca="false">SUM(G69:G75)</f>
        <v>0.0328095555555556</v>
      </c>
      <c r="H77" s="463" t="n">
        <f aca="false">SUM(H69:H76)</f>
        <v>80.03</v>
      </c>
      <c r="I77" s="463" t="n">
        <f aca="false">SUM(I69:I76)</f>
        <v>91.69</v>
      </c>
      <c r="J77" s="463" t="n">
        <f aca="false">SUM(J69:J76)</f>
        <v>80.03</v>
      </c>
      <c r="K77" s="463" t="n">
        <f aca="false">SUM(K69:K76)</f>
        <v>91.69</v>
      </c>
      <c r="L77" s="463" t="n">
        <f aca="false">SUM(L69:L76)</f>
        <v>80.03</v>
      </c>
      <c r="M77" s="463" t="n">
        <f aca="false">SUM(M69:M76)</f>
        <v>91.69</v>
      </c>
      <c r="N77" s="463" t="n">
        <f aca="false">SUM(N69:N76)</f>
        <v>75.67</v>
      </c>
      <c r="O77" s="463" t="n">
        <f aca="false">SUM(O69:O76)</f>
        <v>88.29</v>
      </c>
    </row>
    <row r="78" customFormat="false" ht="14.25" hidden="false" customHeight="false" outlineLevel="0" collapsed="false">
      <c r="A78" s="405"/>
      <c r="B78" s="405"/>
      <c r="C78" s="405"/>
      <c r="D78" s="405"/>
      <c r="E78" s="405"/>
      <c r="F78" s="405"/>
      <c r="G78" s="405"/>
      <c r="H78" s="387"/>
      <c r="I78" s="387"/>
      <c r="J78" s="443"/>
      <c r="K78" s="387"/>
      <c r="L78" s="443"/>
      <c r="M78" s="387"/>
      <c r="N78" s="443"/>
      <c r="O78" s="387"/>
    </row>
    <row r="79" customFormat="false" ht="27.75" hidden="false" customHeight="true" outlineLevel="0" collapsed="false">
      <c r="A79" s="464" t="s">
        <v>417</v>
      </c>
      <c r="B79" s="464"/>
      <c r="C79" s="464"/>
      <c r="D79" s="464"/>
      <c r="E79" s="464"/>
      <c r="F79" s="464"/>
      <c r="G79" s="464"/>
      <c r="H79" s="465"/>
      <c r="I79" s="465"/>
      <c r="J79" s="465"/>
      <c r="K79" s="465"/>
      <c r="L79" s="465"/>
      <c r="M79" s="465"/>
      <c r="N79" s="465"/>
      <c r="O79" s="465"/>
    </row>
    <row r="80" customFormat="false" ht="16.5" hidden="false" customHeight="true" outlineLevel="0" collapsed="false">
      <c r="A80" s="466" t="s">
        <v>418</v>
      </c>
      <c r="B80" s="466"/>
      <c r="C80" s="466"/>
      <c r="D80" s="466"/>
      <c r="E80" s="466"/>
      <c r="F80" s="466"/>
      <c r="G80" s="467"/>
      <c r="H80" s="467"/>
      <c r="I80" s="467"/>
      <c r="J80" s="467"/>
      <c r="K80" s="467"/>
      <c r="L80" s="467"/>
      <c r="M80" s="467"/>
      <c r="N80" s="467"/>
      <c r="O80" s="467"/>
    </row>
    <row r="81" customFormat="false" ht="59.25" hidden="false" customHeight="true" outlineLevel="0" collapsed="false">
      <c r="A81" s="468" t="s">
        <v>419</v>
      </c>
      <c r="B81" s="468"/>
      <c r="C81" s="468"/>
      <c r="D81" s="468"/>
      <c r="E81" s="468"/>
      <c r="F81" s="468"/>
      <c r="G81" s="69" t="s">
        <v>420</v>
      </c>
      <c r="H81" s="469" t="n">
        <f aca="false">H26+(H65-H50-H51)+H77</f>
        <v>3592.49998454667</v>
      </c>
      <c r="I81" s="469" t="n">
        <f aca="false">I26+(I65-I50-I51)+I77</f>
        <v>4093.32708687111</v>
      </c>
      <c r="J81" s="469" t="n">
        <f aca="false">J26+(J65-J50-J51)+J77</f>
        <v>3592.49998454667</v>
      </c>
      <c r="K81" s="469" t="n">
        <f aca="false">K26+(K65-K50-K51)+K77</f>
        <v>4093.32708687111</v>
      </c>
      <c r="L81" s="469" t="n">
        <f aca="false">L26+(L65-L50-L51)+L77</f>
        <v>3592.49998454667</v>
      </c>
      <c r="M81" s="469" t="n">
        <f aca="false">M26+(M65-M50-M51)+M77</f>
        <v>4093.32708687111</v>
      </c>
      <c r="N81" s="469" t="n">
        <f aca="false">N26+(N65-N50-N51)+N77</f>
        <v>3412.64125185467</v>
      </c>
      <c r="O81" s="469" t="n">
        <f aca="false">O26+(O65-O50-O51)+O77</f>
        <v>3978.75646049711</v>
      </c>
    </row>
    <row r="82" customFormat="false" ht="22.5" hidden="false" customHeight="true" outlineLevel="0" collapsed="false">
      <c r="A82" s="421" t="s">
        <v>421</v>
      </c>
      <c r="B82" s="422" t="s">
        <v>108</v>
      </c>
      <c r="C82" s="422"/>
      <c r="D82" s="422"/>
      <c r="E82" s="422"/>
      <c r="F82" s="422"/>
      <c r="G82" s="470"/>
      <c r="H82" s="421" t="s">
        <v>351</v>
      </c>
      <c r="I82" s="421" t="s">
        <v>351</v>
      </c>
      <c r="J82" s="421" t="s">
        <v>351</v>
      </c>
      <c r="K82" s="421" t="s">
        <v>351</v>
      </c>
      <c r="L82" s="421" t="s">
        <v>351</v>
      </c>
      <c r="M82" s="421" t="s">
        <v>351</v>
      </c>
      <c r="N82" s="421" t="s">
        <v>351</v>
      </c>
      <c r="O82" s="421" t="s">
        <v>351</v>
      </c>
    </row>
    <row r="83" customFormat="false" ht="22.5" hidden="false" customHeight="true" outlineLevel="0" collapsed="false">
      <c r="A83" s="413" t="s">
        <v>422</v>
      </c>
      <c r="B83" s="471" t="s">
        <v>423</v>
      </c>
      <c r="C83" s="471"/>
      <c r="D83" s="471"/>
      <c r="E83" s="471"/>
      <c r="F83" s="471"/>
      <c r="G83" s="472" t="n">
        <f aca="false">'A - Base'!G88</f>
        <v>0.5</v>
      </c>
      <c r="H83" s="415" t="n">
        <f aca="false">ROUND((H26/12)+((H65-H51-H50)+H77)*'A - Base'!$G88/12,2)</f>
        <v>242.36</v>
      </c>
      <c r="I83" s="415" t="n">
        <f aca="false">ROUND((I26/12)+((I65-I51-I50)+I77)*'A - Base'!$G88/12,2)</f>
        <v>276.74</v>
      </c>
      <c r="J83" s="415" t="n">
        <f aca="false">ROUND((J26/12)+((J65-J51-J50)+J77)*'A - Base'!$G88/12,2)</f>
        <v>242.36</v>
      </c>
      <c r="K83" s="415" t="n">
        <f aca="false">ROUND((K26/12)+((K65-K51-K50)+K77)*'A - Base'!$G88/12,2)</f>
        <v>276.74</v>
      </c>
      <c r="L83" s="415" t="n">
        <f aca="false">ROUND((L26/12)+((L65-L51-L50)+L77)*'A - Base'!$G88/12,2)</f>
        <v>242.36</v>
      </c>
      <c r="M83" s="415" t="n">
        <f aca="false">ROUND((M26/12)+((M65-M51-M50)+M77)*'A - Base'!$G88/12,2)</f>
        <v>276.74</v>
      </c>
      <c r="N83" s="415" t="n">
        <f aca="false">ROUND((N26/12)+((N65-N51-N50)+N77)*'A - Base'!$G88/12,2)</f>
        <v>229.84</v>
      </c>
      <c r="O83" s="415" t="n">
        <f aca="false">ROUND((O26/12)+((O65-O51-O50)+O77)*'A - Base'!$G88/12,2)</f>
        <v>268.03</v>
      </c>
    </row>
    <row r="84" customFormat="false" ht="22.5" hidden="false" customHeight="true" outlineLevel="0" collapsed="false">
      <c r="A84" s="413"/>
      <c r="B84" s="473" t="s">
        <v>424</v>
      </c>
      <c r="C84" s="473"/>
      <c r="D84" s="473"/>
      <c r="E84" s="473"/>
      <c r="F84" s="473"/>
      <c r="G84" s="472"/>
      <c r="H84" s="415"/>
      <c r="I84" s="415"/>
      <c r="J84" s="415"/>
      <c r="K84" s="415"/>
      <c r="L84" s="415"/>
      <c r="M84" s="415"/>
      <c r="N84" s="415"/>
      <c r="O84" s="415"/>
    </row>
    <row r="85" customFormat="false" ht="22.5" hidden="false" customHeight="true" outlineLevel="0" collapsed="false">
      <c r="A85" s="455" t="s">
        <v>362</v>
      </c>
      <c r="B85" s="459" t="s">
        <v>425</v>
      </c>
      <c r="C85" s="459"/>
      <c r="D85" s="459"/>
      <c r="E85" s="459"/>
      <c r="F85" s="459"/>
      <c r="G85" s="427" t="n">
        <f aca="false">'A - Base'!K88</f>
        <v>1</v>
      </c>
      <c r="H85" s="474" t="n">
        <f aca="false">ROUND((H81/30)*'A - Base'!$J88/12*'A - Base'!$K88,2)</f>
        <v>9.98</v>
      </c>
      <c r="I85" s="474" t="n">
        <f aca="false">ROUND((I81/30)*'A - Base'!$J88/12*'A - Base'!$K88,2)</f>
        <v>11.37</v>
      </c>
      <c r="J85" s="474" t="n">
        <f aca="false">ROUND((J81/30)*'A - Base'!$J88/12*'A - Base'!$K88,2)</f>
        <v>9.98</v>
      </c>
      <c r="K85" s="474" t="n">
        <f aca="false">ROUND((K81/30)*'A - Base'!$J88/12*'A - Base'!$K88,2)</f>
        <v>11.37</v>
      </c>
      <c r="L85" s="474" t="n">
        <f aca="false">ROUND((L81/30)*'A - Base'!$J88/12*'A - Base'!$K88,2)</f>
        <v>9.98</v>
      </c>
      <c r="M85" s="474" t="n">
        <f aca="false">ROUND((M81/30)*'A - Base'!$J88/12*'A - Base'!$K88,2)</f>
        <v>11.37</v>
      </c>
      <c r="N85" s="474" t="n">
        <f aca="false">ROUND((N81/30)*'A - Base'!$J88/12*'A - Base'!$K88,2)</f>
        <v>9.48</v>
      </c>
      <c r="O85" s="474" t="n">
        <f aca="false">ROUND((O81/30)*'A - Base'!$J88/12*'A - Base'!$K88,2)</f>
        <v>11.05</v>
      </c>
    </row>
    <row r="86" customFormat="false" ht="22.5" hidden="false" customHeight="true" outlineLevel="0" collapsed="false">
      <c r="A86" s="455"/>
      <c r="B86" s="475" t="s">
        <v>426</v>
      </c>
      <c r="C86" s="475"/>
      <c r="D86" s="475"/>
      <c r="E86" s="475"/>
      <c r="F86" s="475"/>
      <c r="G86" s="427"/>
      <c r="H86" s="474"/>
      <c r="I86" s="474"/>
      <c r="J86" s="474"/>
      <c r="K86" s="474"/>
      <c r="L86" s="474"/>
      <c r="M86" s="474"/>
      <c r="N86" s="474"/>
      <c r="O86" s="474"/>
    </row>
    <row r="87" customFormat="false" ht="22.5" hidden="false" customHeight="true" outlineLevel="0" collapsed="false">
      <c r="A87" s="413" t="s">
        <v>427</v>
      </c>
      <c r="B87" s="471" t="s">
        <v>428</v>
      </c>
      <c r="C87" s="471"/>
      <c r="D87" s="471"/>
      <c r="E87" s="471"/>
      <c r="F87" s="471"/>
      <c r="G87" s="472" t="n">
        <f aca="false">'A - Base'!N88</f>
        <v>0.015</v>
      </c>
      <c r="H87" s="415" t="n">
        <f aca="false">ROUND(H81/30*'A - Base'!$M88/12*'A - Base'!$N88,2)</f>
        <v>0.75</v>
      </c>
      <c r="I87" s="415" t="n">
        <f aca="false">ROUND(I81/30*'A - Base'!$M88/12*'A - Base'!$N88,2)</f>
        <v>0.85</v>
      </c>
      <c r="J87" s="415" t="n">
        <f aca="false">ROUND(J81/30*'A - Base'!$M88/12*'A - Base'!$N88,2)</f>
        <v>0.75</v>
      </c>
      <c r="K87" s="415" t="n">
        <f aca="false">ROUND(K81/30*'A - Base'!$M88/12*'A - Base'!$N88,2)</f>
        <v>0.85</v>
      </c>
      <c r="L87" s="415" t="n">
        <f aca="false">ROUND(L81/30*'A - Base'!$M88/12*'A - Base'!$N88,2)</f>
        <v>0.75</v>
      </c>
      <c r="M87" s="415" t="n">
        <f aca="false">ROUND(M81/30*'A - Base'!$M88/12*'A - Base'!$N88,2)</f>
        <v>0.85</v>
      </c>
      <c r="N87" s="415" t="n">
        <f aca="false">ROUND(N81/30*'A - Base'!$M88/12*'A - Base'!$N88,2)</f>
        <v>0.71</v>
      </c>
      <c r="O87" s="415" t="n">
        <f aca="false">ROUND(O81/30*'A - Base'!$M88/12*'A - Base'!$N88,2)</f>
        <v>0.83</v>
      </c>
    </row>
    <row r="88" customFormat="false" ht="22.5" hidden="false" customHeight="true" outlineLevel="0" collapsed="false">
      <c r="A88" s="413"/>
      <c r="B88" s="473" t="s">
        <v>426</v>
      </c>
      <c r="C88" s="473"/>
      <c r="D88" s="473"/>
      <c r="E88" s="473"/>
      <c r="F88" s="473"/>
      <c r="G88" s="472"/>
      <c r="H88" s="415"/>
      <c r="I88" s="415"/>
      <c r="J88" s="415"/>
      <c r="K88" s="415"/>
      <c r="L88" s="415"/>
      <c r="M88" s="415"/>
      <c r="N88" s="415"/>
      <c r="O88" s="415"/>
    </row>
    <row r="89" customFormat="false" ht="22.5" hidden="false" customHeight="true" outlineLevel="0" collapsed="false">
      <c r="A89" s="455" t="s">
        <v>305</v>
      </c>
      <c r="B89" s="459" t="s">
        <v>429</v>
      </c>
      <c r="C89" s="459"/>
      <c r="D89" s="459"/>
      <c r="E89" s="459"/>
      <c r="F89" s="459"/>
      <c r="G89" s="427" t="n">
        <f aca="false">'A - Base'!E94</f>
        <v>0.0078</v>
      </c>
      <c r="H89" s="474" t="n">
        <f aca="false">ROUND(H81/30*'A - Base'!$D94/12*'A - Base'!$E94,2)</f>
        <v>1.17</v>
      </c>
      <c r="I89" s="474" t="n">
        <f aca="false">ROUND(I81/30*'A - Base'!$D94/12*'A - Base'!$E94,2)</f>
        <v>1.33</v>
      </c>
      <c r="J89" s="474" t="n">
        <f aca="false">ROUND(J81/30*'A - Base'!$D94/12*'A - Base'!$E94,2)</f>
        <v>1.17</v>
      </c>
      <c r="K89" s="474" t="n">
        <f aca="false">ROUND(K81/30*'A - Base'!$D94/12*'A - Base'!$E94,2)</f>
        <v>1.33</v>
      </c>
      <c r="L89" s="474" t="n">
        <f aca="false">ROUND(L81/30*'A - Base'!$D94/12*'A - Base'!$E94,2)</f>
        <v>1.17</v>
      </c>
      <c r="M89" s="474" t="n">
        <f aca="false">ROUND(M81/30*'A - Base'!$D94/12*'A - Base'!$E94,2)</f>
        <v>1.33</v>
      </c>
      <c r="N89" s="474" t="n">
        <f aca="false">ROUND(N81/30*'A - Base'!$D94/12*'A - Base'!$E94,2)</f>
        <v>1.11</v>
      </c>
      <c r="O89" s="474" t="n">
        <f aca="false">ROUND(O81/30*'A - Base'!$D94/12*'A - Base'!$E94,2)</f>
        <v>1.29</v>
      </c>
    </row>
    <row r="90" customFormat="false" ht="22.5" hidden="false" customHeight="true" outlineLevel="0" collapsed="false">
      <c r="A90" s="455"/>
      <c r="B90" s="475" t="s">
        <v>426</v>
      </c>
      <c r="C90" s="475"/>
      <c r="D90" s="475"/>
      <c r="E90" s="475"/>
      <c r="F90" s="475"/>
      <c r="G90" s="427"/>
      <c r="H90" s="474"/>
      <c r="I90" s="474"/>
      <c r="J90" s="474"/>
      <c r="K90" s="474"/>
      <c r="L90" s="474"/>
      <c r="M90" s="474"/>
      <c r="N90" s="474"/>
      <c r="O90" s="474"/>
    </row>
    <row r="91" customFormat="false" ht="22.5" hidden="false" customHeight="true" outlineLevel="0" collapsed="false">
      <c r="A91" s="413" t="s">
        <v>430</v>
      </c>
      <c r="B91" s="471" t="s">
        <v>431</v>
      </c>
      <c r="C91" s="471"/>
      <c r="D91" s="471"/>
      <c r="E91" s="471"/>
      <c r="F91" s="471"/>
      <c r="G91" s="472" t="n">
        <f aca="false">'A - Base'!I94</f>
        <v>0.02</v>
      </c>
      <c r="H91" s="415" t="n">
        <f aca="false">(((H26/12+H26/12/3)*(1+$G$46)+$G$45*H26+$G$46*H26/12+H58-H51-H50-H55+H77)/30*'A - Base'!$G94)/12*'A - Base'!$I94</f>
        <v>5.44285577777778</v>
      </c>
      <c r="I91" s="415" t="n">
        <f aca="false">(((I26/12+I26/12/3)*(1+$G$46)+$G$45*I26+$G$46*I26/12+I58-I51-I50-I55+I77)/30*'A - Base'!$G94)/12*'A - Base'!$I94</f>
        <v>6.08409674074074</v>
      </c>
      <c r="J91" s="415" t="n">
        <f aca="false">(((J26/12+J26/12/3)*(1+$G$46)+$G$45*J26+$G$46*J26/12+J58-J51-J50-J55+J77)/30*'A - Base'!$G94)/12*'A - Base'!$I94</f>
        <v>5.44285577777778</v>
      </c>
      <c r="K91" s="415" t="n">
        <f aca="false">(((K26/12+K26/12/3)*(1+$G$46)+$G$45*K26+$G$46*K26/12+K58-K51-K50-K55+K77)/30*'A - Base'!$G94)/12*'A - Base'!$I94</f>
        <v>6.08409674074074</v>
      </c>
      <c r="L91" s="415" t="n">
        <f aca="false">(((L26/12+L26/12/3)*(1+$G$46)+$G$45*L26+$G$46*L26/12+L58-L51-L50-L55+L77)/30*'A - Base'!$G94)/12*'A - Base'!$I94</f>
        <v>5.44285577777778</v>
      </c>
      <c r="M91" s="415" t="n">
        <f aca="false">(((M26/12+M26/12/3)*(1+$G$46)+$G$45*M26+$G$46*M26/12+M58-M51-M50-M55+M77)/30*'A - Base'!$G94)/12*'A - Base'!$I94</f>
        <v>6.08409674074074</v>
      </c>
      <c r="N91" s="415" t="n">
        <f aca="false">(((N26/12+N26/12/3)*(1+$G$46)+$G$45*N26+$G$46*N26/12+N58-N51-N50-N55+N77)/30*'A - Base'!$G94)/12*'A - Base'!$I94</f>
        <v>4.26718891111111</v>
      </c>
      <c r="O91" s="415" t="n">
        <f aca="false">(((O26/12+O26/12/3)*(1+$G$46)+$G$45*O26+$G$46*O26/12+O58-O51-O50-O55+O77)/30*'A - Base'!$G94)/12*'A - Base'!$I94</f>
        <v>4.96066484074074</v>
      </c>
    </row>
    <row r="92" customFormat="false" ht="36.75" hidden="false" customHeight="true" outlineLevel="0" collapsed="false">
      <c r="A92" s="413"/>
      <c r="B92" s="473" t="s">
        <v>432</v>
      </c>
      <c r="C92" s="473"/>
      <c r="D92" s="473"/>
      <c r="E92" s="473"/>
      <c r="F92" s="473"/>
      <c r="G92" s="472"/>
      <c r="H92" s="415"/>
      <c r="I92" s="415"/>
      <c r="J92" s="415"/>
      <c r="K92" s="415"/>
      <c r="L92" s="415"/>
      <c r="M92" s="415"/>
      <c r="N92" s="415"/>
      <c r="O92" s="415"/>
    </row>
    <row r="93" customFormat="false" ht="22.5" hidden="false" customHeight="true" outlineLevel="0" collapsed="false">
      <c r="A93" s="455" t="s">
        <v>395</v>
      </c>
      <c r="B93" s="459" t="s">
        <v>433</v>
      </c>
      <c r="C93" s="459"/>
      <c r="D93" s="459"/>
      <c r="E93" s="459"/>
      <c r="F93" s="459"/>
      <c r="G93" s="427" t="n">
        <f aca="false">'A - Base'!K94</f>
        <v>1</v>
      </c>
      <c r="H93" s="474" t="n">
        <f aca="false">ROUND(((H81-H46+H45)/30)*'A - Base'!$J94/12*'A - Base'!$K94,2)</f>
        <v>24.21</v>
      </c>
      <c r="I93" s="474" t="n">
        <f aca="false">ROUND(((I81-I46+I45)/30)*'A - Base'!$J94/12*'A - Base'!$K94,2)</f>
        <v>27.55</v>
      </c>
      <c r="J93" s="474" t="n">
        <f aca="false">ROUND(((J81-J46+J45)/30)*'A - Base'!$J94/12*'A - Base'!$K94,2)</f>
        <v>24.21</v>
      </c>
      <c r="K93" s="474" t="n">
        <f aca="false">ROUND(((K81-K46+K45)/30)*'A - Base'!$J94/12*'A - Base'!$K94,2)</f>
        <v>27.55</v>
      </c>
      <c r="L93" s="474" t="n">
        <f aca="false">ROUND(((L81-L46+L45)/30)*'A - Base'!$J94/12*'A - Base'!$K94,2)</f>
        <v>24.21</v>
      </c>
      <c r="M93" s="474" t="n">
        <f aca="false">ROUND(((M81-M46+M45)/30)*'A - Base'!$J94/12*'A - Base'!$K94,2)</f>
        <v>27.55</v>
      </c>
      <c r="N93" s="474" t="n">
        <f aca="false">ROUND(((N81-N46+N45)/30)*'A - Base'!$J94/12*'A - Base'!$K94,2)</f>
        <v>23.02</v>
      </c>
      <c r="O93" s="474" t="n">
        <f aca="false">ROUND(((O81-O46+O45)/30)*'A - Base'!$J94/12*'A - Base'!$K94,2)</f>
        <v>26.84</v>
      </c>
    </row>
    <row r="94" customFormat="false" ht="22.5" hidden="false" customHeight="true" outlineLevel="0" collapsed="false">
      <c r="A94" s="455"/>
      <c r="B94" s="459" t="s">
        <v>434</v>
      </c>
      <c r="C94" s="459"/>
      <c r="D94" s="459"/>
      <c r="E94" s="459"/>
      <c r="F94" s="459"/>
      <c r="G94" s="427"/>
      <c r="H94" s="474"/>
      <c r="I94" s="474"/>
      <c r="J94" s="474"/>
      <c r="K94" s="474"/>
      <c r="L94" s="474"/>
      <c r="M94" s="474"/>
      <c r="N94" s="474"/>
      <c r="O94" s="474"/>
    </row>
    <row r="95" customFormat="false" ht="27.75" hidden="false" customHeight="true" outlineLevel="0" collapsed="false">
      <c r="A95" s="476" t="s">
        <v>435</v>
      </c>
      <c r="B95" s="476"/>
      <c r="C95" s="476"/>
      <c r="D95" s="476"/>
      <c r="E95" s="476"/>
      <c r="F95" s="476"/>
      <c r="G95" s="477"/>
      <c r="H95" s="478" t="n">
        <f aca="false">SUM(H83:H93)</f>
        <v>283.912855777778</v>
      </c>
      <c r="I95" s="478" t="n">
        <f aca="false">SUM(I83:I93)</f>
        <v>323.924096740741</v>
      </c>
      <c r="J95" s="478" t="n">
        <f aca="false">SUM(J83:J93)</f>
        <v>283.912855777778</v>
      </c>
      <c r="K95" s="478" t="n">
        <f aca="false">SUM(K83:K93)</f>
        <v>323.924096740741</v>
      </c>
      <c r="L95" s="478" t="n">
        <f aca="false">SUM(L83:L93)</f>
        <v>283.912855777778</v>
      </c>
      <c r="M95" s="478" t="n">
        <f aca="false">SUM(M83:M93)</f>
        <v>323.924096740741</v>
      </c>
      <c r="N95" s="478" t="n">
        <f aca="false">SUM(N83:N93)</f>
        <v>268.427188911111</v>
      </c>
      <c r="O95" s="478" t="n">
        <f aca="false">SUM(O83:O93)</f>
        <v>313.000664840741</v>
      </c>
    </row>
    <row r="96" customFormat="false" ht="14.25" hidden="false" customHeight="false" outlineLevel="0" collapsed="false">
      <c r="A96" s="479"/>
      <c r="B96" s="405"/>
      <c r="C96" s="405"/>
      <c r="D96" s="405"/>
      <c r="E96" s="405"/>
      <c r="F96" s="405"/>
      <c r="G96" s="405"/>
      <c r="H96" s="480"/>
      <c r="I96" s="480"/>
      <c r="J96" s="443"/>
      <c r="K96" s="387"/>
      <c r="L96" s="443"/>
      <c r="M96" s="387"/>
      <c r="N96" s="443"/>
      <c r="O96" s="387"/>
    </row>
    <row r="97" customFormat="false" ht="27.75" hidden="false" customHeight="true" outlineLevel="0" collapsed="false">
      <c r="A97" s="481" t="s">
        <v>436</v>
      </c>
      <c r="B97" s="481"/>
      <c r="C97" s="481"/>
      <c r="D97" s="481"/>
      <c r="E97" s="481"/>
      <c r="F97" s="481"/>
      <c r="G97" s="481"/>
      <c r="H97" s="482"/>
      <c r="I97" s="482"/>
      <c r="J97" s="482"/>
      <c r="K97" s="482"/>
      <c r="L97" s="482"/>
      <c r="M97" s="482"/>
      <c r="N97" s="482"/>
      <c r="O97" s="482"/>
    </row>
    <row r="98" customFormat="false" ht="16.5" hidden="false" customHeight="true" outlineLevel="0" collapsed="false">
      <c r="A98" s="358" t="n">
        <v>5</v>
      </c>
      <c r="B98" s="373" t="s">
        <v>437</v>
      </c>
      <c r="C98" s="373"/>
      <c r="D98" s="373"/>
      <c r="E98" s="373"/>
      <c r="F98" s="373"/>
      <c r="G98" s="373"/>
      <c r="H98" s="358" t="s">
        <v>351</v>
      </c>
      <c r="I98" s="358" t="s">
        <v>351</v>
      </c>
      <c r="J98" s="358" t="s">
        <v>351</v>
      </c>
      <c r="K98" s="358" t="s">
        <v>351</v>
      </c>
      <c r="L98" s="358" t="s">
        <v>351</v>
      </c>
      <c r="M98" s="358" t="s">
        <v>351</v>
      </c>
      <c r="N98" s="358" t="s">
        <v>351</v>
      </c>
      <c r="O98" s="358" t="s">
        <v>351</v>
      </c>
    </row>
    <row r="99" customFormat="false" ht="22.5" hidden="false" customHeight="true" outlineLevel="0" collapsed="false">
      <c r="A99" s="365" t="s">
        <v>352</v>
      </c>
      <c r="B99" s="483" t="s">
        <v>438</v>
      </c>
      <c r="C99" s="483"/>
      <c r="D99" s="483"/>
      <c r="E99" s="483"/>
      <c r="F99" s="483"/>
      <c r="G99" s="483"/>
      <c r="H99" s="414"/>
      <c r="I99" s="414"/>
      <c r="J99" s="414"/>
      <c r="K99" s="414"/>
      <c r="L99" s="414"/>
      <c r="M99" s="414"/>
      <c r="N99" s="414"/>
      <c r="O99" s="414"/>
    </row>
    <row r="100" customFormat="false" ht="22.5" hidden="false" customHeight="true" outlineLevel="0" collapsed="false">
      <c r="A100" s="362" t="s">
        <v>362</v>
      </c>
      <c r="B100" s="483"/>
      <c r="C100" s="483"/>
      <c r="D100" s="483"/>
      <c r="E100" s="483"/>
      <c r="F100" s="483"/>
      <c r="G100" s="483"/>
      <c r="H100" s="474"/>
      <c r="I100" s="474"/>
      <c r="J100" s="474"/>
      <c r="K100" s="474"/>
      <c r="L100" s="474"/>
      <c r="M100" s="474"/>
      <c r="N100" s="474"/>
      <c r="O100" s="474"/>
    </row>
    <row r="101" customFormat="false" ht="27.75" hidden="false" customHeight="true" outlineLevel="0" collapsed="false">
      <c r="A101" s="484" t="s">
        <v>439</v>
      </c>
      <c r="B101" s="484"/>
      <c r="C101" s="484"/>
      <c r="D101" s="484"/>
      <c r="E101" s="484"/>
      <c r="F101" s="484"/>
      <c r="G101" s="484"/>
      <c r="H101" s="485" t="n">
        <f aca="false">SUM(H99:H100)</f>
        <v>0</v>
      </c>
      <c r="I101" s="485" t="n">
        <f aca="false">SUM(I99:I100)</f>
        <v>0</v>
      </c>
      <c r="J101" s="485" t="n">
        <f aca="false">SUM(J99:J100)</f>
        <v>0</v>
      </c>
      <c r="K101" s="485" t="n">
        <f aca="false">SUM(K99:K100)</f>
        <v>0</v>
      </c>
      <c r="L101" s="485" t="n">
        <f aca="false">SUM(L99:L100)</f>
        <v>0</v>
      </c>
      <c r="M101" s="485" t="n">
        <f aca="false">SUM(M99:M100)</f>
        <v>0</v>
      </c>
      <c r="N101" s="485" t="n">
        <f aca="false">SUM(N99:N100)</f>
        <v>0</v>
      </c>
      <c r="O101" s="485" t="n">
        <f aca="false">SUM(O99:O100)</f>
        <v>0</v>
      </c>
    </row>
    <row r="102" customFormat="false" ht="14.25" hidden="false" customHeight="false" outlineLevel="0" collapsed="false">
      <c r="A102" s="486"/>
      <c r="B102" s="486"/>
      <c r="C102" s="486"/>
      <c r="D102" s="486"/>
      <c r="E102" s="486"/>
      <c r="F102" s="486"/>
      <c r="G102" s="486"/>
      <c r="H102" s="487"/>
      <c r="I102" s="487"/>
      <c r="J102" s="486"/>
      <c r="K102" s="487"/>
      <c r="L102" s="486"/>
      <c r="M102" s="487"/>
      <c r="N102" s="486"/>
      <c r="O102" s="487"/>
    </row>
    <row r="103" customFormat="false" ht="27.75" hidden="false" customHeight="true" outlineLevel="0" collapsed="false">
      <c r="A103" s="488" t="s">
        <v>440</v>
      </c>
      <c r="B103" s="488"/>
      <c r="C103" s="488"/>
      <c r="D103" s="488"/>
      <c r="E103" s="488"/>
      <c r="F103" s="488"/>
      <c r="G103" s="489"/>
      <c r="H103" s="488"/>
      <c r="I103" s="488"/>
      <c r="J103" s="488"/>
      <c r="K103" s="488"/>
      <c r="L103" s="488"/>
      <c r="M103" s="488"/>
      <c r="N103" s="488"/>
      <c r="O103" s="488"/>
    </row>
    <row r="104" customFormat="false" ht="16.5" hidden="false" customHeight="true" outlineLevel="0" collapsed="false">
      <c r="A104" s="358" t="n">
        <v>6</v>
      </c>
      <c r="B104" s="392" t="s">
        <v>441</v>
      </c>
      <c r="C104" s="392"/>
      <c r="D104" s="392"/>
      <c r="E104" s="392"/>
      <c r="F104" s="392"/>
      <c r="G104" s="392"/>
      <c r="H104" s="358" t="s">
        <v>351</v>
      </c>
      <c r="I104" s="358" t="s">
        <v>351</v>
      </c>
      <c r="J104" s="358" t="s">
        <v>351</v>
      </c>
      <c r="K104" s="358" t="s">
        <v>351</v>
      </c>
      <c r="L104" s="358" t="s">
        <v>351</v>
      </c>
      <c r="M104" s="358" t="s">
        <v>351</v>
      </c>
      <c r="N104" s="358" t="s">
        <v>351</v>
      </c>
      <c r="O104" s="358" t="s">
        <v>351</v>
      </c>
    </row>
    <row r="105" customFormat="false" ht="22.5" hidden="false" customHeight="true" outlineLevel="0" collapsed="false">
      <c r="A105" s="490" t="s">
        <v>352</v>
      </c>
      <c r="B105" s="350" t="s">
        <v>442</v>
      </c>
      <c r="C105" s="350"/>
      <c r="D105" s="350"/>
      <c r="E105" s="350"/>
      <c r="F105" s="350"/>
      <c r="G105" s="350"/>
      <c r="H105" s="410" t="n">
        <f aca="false">'A - Base'!D55*H120</f>
        <v>351.930963024334</v>
      </c>
      <c r="I105" s="410" t="n">
        <f aca="false">'A - Base'!D55*I120</f>
        <v>392.493838770889</v>
      </c>
      <c r="J105" s="410" t="n">
        <f aca="false">'A - Base'!D56*J120</f>
        <v>344.730963024334</v>
      </c>
      <c r="K105" s="410" t="n">
        <f aca="false">'A - Base'!D56*K120</f>
        <v>385.293838770889</v>
      </c>
      <c r="L105" s="410" t="n">
        <f aca="false">'A - Base'!D57*L120</f>
        <v>344.730963024334</v>
      </c>
      <c r="M105" s="410" t="n">
        <f aca="false">'A - Base'!D57*M120</f>
        <v>385.293838770889</v>
      </c>
      <c r="N105" s="410" t="n">
        <f aca="false">'A - Base'!D58*N120</f>
        <v>327.535383057434</v>
      </c>
      <c r="O105" s="410" t="n">
        <f aca="false">'A - Base'!D58*O120</f>
        <v>373.337034400339</v>
      </c>
    </row>
    <row r="106" customFormat="false" ht="22.5" hidden="false" customHeight="true" outlineLevel="0" collapsed="false">
      <c r="A106" s="491" t="s">
        <v>362</v>
      </c>
      <c r="B106" s="352" t="s">
        <v>443</v>
      </c>
      <c r="C106" s="352"/>
      <c r="D106" s="352"/>
      <c r="E106" s="352"/>
      <c r="F106" s="352"/>
      <c r="G106" s="352"/>
      <c r="H106" s="412" t="n">
        <f aca="false">'A - Base'!D63*(H105+H120)</f>
        <v>378.325785251159</v>
      </c>
      <c r="I106" s="412" t="n">
        <f aca="false">'A - Base'!D63*(I105+I120)</f>
        <v>421.930876678705</v>
      </c>
      <c r="J106" s="412" t="n">
        <f aca="false">'A - Base'!D64*(J105+J120)</f>
        <v>370.585785251159</v>
      </c>
      <c r="K106" s="412" t="n">
        <f aca="false">'A - Base'!D64*(K105+K120)</f>
        <v>414.190876678705</v>
      </c>
      <c r="L106" s="412" t="n">
        <f aca="false">'A - Base'!D65*(L105+L120)</f>
        <v>370.585785251159</v>
      </c>
      <c r="M106" s="412" t="n">
        <f aca="false">'A - Base'!D65*(M105+M120)</f>
        <v>414.190876678705</v>
      </c>
      <c r="N106" s="412" t="n">
        <f aca="false">'A - Base'!D66*(N105+N120)</f>
        <v>352.100536786741</v>
      </c>
      <c r="O106" s="412" t="n">
        <f aca="false">'A - Base'!D66*(O105+O120)</f>
        <v>401.337311980364</v>
      </c>
    </row>
    <row r="107" customFormat="false" ht="22.5" hidden="false" customHeight="true" outlineLevel="0" collapsed="false">
      <c r="A107" s="490" t="s">
        <v>304</v>
      </c>
      <c r="B107" s="358" t="s">
        <v>444</v>
      </c>
      <c r="C107" s="358"/>
      <c r="D107" s="358"/>
      <c r="E107" s="358"/>
      <c r="F107" s="358"/>
      <c r="G107" s="492"/>
      <c r="H107" s="493"/>
      <c r="I107" s="493"/>
      <c r="J107" s="493"/>
      <c r="K107" s="493"/>
      <c r="L107" s="493"/>
      <c r="M107" s="493"/>
      <c r="N107" s="493"/>
      <c r="O107" s="493"/>
    </row>
    <row r="108" customFormat="false" ht="22.5" hidden="false" customHeight="true" outlineLevel="0" collapsed="false">
      <c r="A108" s="490" t="s">
        <v>445</v>
      </c>
      <c r="B108" s="350" t="s">
        <v>446</v>
      </c>
      <c r="C108" s="350"/>
      <c r="D108" s="350"/>
      <c r="E108" s="350"/>
      <c r="F108" s="350"/>
      <c r="G108" s="408" t="n">
        <f aca="false">'A - Base'!D70</f>
        <v>0.0065</v>
      </c>
      <c r="H108" s="410" t="n">
        <f aca="false">(H105+H106+H120)/(1-($G$108+$G$109+'A - Base'!D79))*$G$108</f>
        <v>38.5849505483302</v>
      </c>
      <c r="I108" s="410" t="n">
        <f aca="false">(I105+I106+I120)/(1-($G$108+$G$109+'A - Base'!D79))*$G$108</f>
        <v>43.0321766216742</v>
      </c>
      <c r="J108" s="410" t="n">
        <f aca="false">(J105+J106+J120)/(1-($G$108+$G$109+'A - Base'!D80))*$G$108</f>
        <v>36.9857978852701</v>
      </c>
      <c r="K108" s="410" t="n">
        <f aca="false">(K105+K106+K120)/(1-($G$108+$G$109+'A - Base'!D80))*$G$108</f>
        <v>41.3377432714509</v>
      </c>
      <c r="L108" s="410" t="n">
        <f aca="false">(L105+L106+L120)/(1-($G$108+$G$109+'A - Base'!D81))*$G$108</f>
        <v>36.9857978852701</v>
      </c>
      <c r="M108" s="410" t="n">
        <f aca="false">(M105+M106+M120)/(1-($G$108+$G$109+'A - Base'!D81))*$G$108</f>
        <v>41.3377432714509</v>
      </c>
      <c r="N108" s="410" t="n">
        <f aca="false">(N105+N106+N120)/(1-($G$108+$G$109+'A - Base'!D82))*$G$108</f>
        <v>35.1409034214941</v>
      </c>
      <c r="O108" s="410" t="n">
        <f aca="false">(O105+O106+O120)/(1-($G$108+$G$109+'A - Base'!D82))*$G$108</f>
        <v>40.0549111581902</v>
      </c>
    </row>
    <row r="109" customFormat="false" ht="22.5" hidden="false" customHeight="true" outlineLevel="0" collapsed="false">
      <c r="A109" s="491" t="s">
        <v>447</v>
      </c>
      <c r="B109" s="352" t="s">
        <v>448</v>
      </c>
      <c r="C109" s="352"/>
      <c r="D109" s="352"/>
      <c r="E109" s="352"/>
      <c r="F109" s="352"/>
      <c r="G109" s="411" t="n">
        <f aca="false">'A - Base'!D74</f>
        <v>0.03</v>
      </c>
      <c r="H109" s="412" t="n">
        <f aca="false">(H105+H106+H120)/(1-($G$108+$G$109+'A - Base'!D79))*$G$109</f>
        <v>178.084387146139</v>
      </c>
      <c r="I109" s="412" t="n">
        <f aca="false">(I105+I106+I120)/(1-($G$108+$G$109+'A - Base'!D79))*$G$109</f>
        <v>198.610045946189</v>
      </c>
      <c r="J109" s="412" t="n">
        <f aca="false">(J105+J106+J120)/(1-($G$108+$G$109+'A - Base'!D80))*$G$109</f>
        <v>170.7036825474</v>
      </c>
      <c r="K109" s="412" t="n">
        <f aca="false">(K105+K106+K120)/(1-($G$108+$G$109+'A - Base'!D80))*$G$109</f>
        <v>190.789584329773</v>
      </c>
      <c r="L109" s="412" t="n">
        <f aca="false">(L105+L106+L120)/(1-($G$108+$G$109+'A - Base'!D81))*$G$109</f>
        <v>170.7036825474</v>
      </c>
      <c r="M109" s="412" t="n">
        <f aca="false">(M105+M106+M120)/(1-($G$108+$G$109+'A - Base'!D81))*$G$109</f>
        <v>190.789584329773</v>
      </c>
      <c r="N109" s="412" t="n">
        <f aca="false">(N105+N106+N120)/(1-($G$108+$G$109+'A - Base'!D82))*$G$109</f>
        <v>162.18878502228</v>
      </c>
      <c r="O109" s="412" t="n">
        <f aca="false">(O105+O106+O120)/(1-($G$108+$G$109+'A - Base'!D82))*$G$109</f>
        <v>184.868820730109</v>
      </c>
    </row>
    <row r="110" customFormat="false" ht="22.5" hidden="false" customHeight="true" outlineLevel="0" collapsed="false">
      <c r="A110" s="490" t="s">
        <v>449</v>
      </c>
      <c r="B110" s="350" t="s">
        <v>450</v>
      </c>
      <c r="C110" s="350"/>
      <c r="D110" s="350"/>
      <c r="E110" s="350"/>
      <c r="F110" s="350"/>
      <c r="G110" s="408" t="s">
        <v>451</v>
      </c>
      <c r="H110" s="410" t="n">
        <f aca="false">(H105+H106+H120)/(1-($G$108+$G$109+'A - Base'!D79))*'A - Base'!D79</f>
        <v>296.807311910232</v>
      </c>
      <c r="I110" s="410" t="n">
        <f aca="false">(I105+I106+I120)/(1-($G$108+$G$109+'A - Base'!D79))*'A - Base'!D79</f>
        <v>331.016743243648</v>
      </c>
      <c r="J110" s="410" t="n">
        <f aca="false">(J105+J106+J120)/(1-($G$108+$G$109+'A - Base'!D80))*'A - Base'!D80</f>
        <v>170.7036825474</v>
      </c>
      <c r="K110" s="410" t="n">
        <f aca="false">(K105+K106+K120)/(1-($G$108+$G$109+'A - Base'!D80))*'A - Base'!D80</f>
        <v>190.789584329773</v>
      </c>
      <c r="L110" s="410" t="n">
        <f aca="false">(L105+L106+L120)/(1-($G$108+$G$109+'A - Base'!D81))*'A - Base'!D81</f>
        <v>170.7036825474</v>
      </c>
      <c r="M110" s="410" t="n">
        <f aca="false">(M105+M106+M120)/(1-($G$108+$G$109+'A - Base'!D81))*'A - Base'!D81</f>
        <v>190.789584329773</v>
      </c>
      <c r="N110" s="410" t="n">
        <f aca="false">(N105+N106+N120)/(1-($G$108+$G$109+'A - Base'!D82))*'A - Base'!D82</f>
        <v>162.18878502228</v>
      </c>
      <c r="O110" s="410" t="n">
        <f aca="false">(O105+O106+O120)/(1-($G$108+$G$109+'A - Base'!D82))*'A - Base'!D82</f>
        <v>184.868820730109</v>
      </c>
    </row>
    <row r="111" customFormat="false" ht="27.75" hidden="false" customHeight="true" outlineLevel="0" collapsed="false">
      <c r="A111" s="494" t="s">
        <v>452</v>
      </c>
      <c r="B111" s="494"/>
      <c r="C111" s="494"/>
      <c r="D111" s="494"/>
      <c r="E111" s="494"/>
      <c r="F111" s="494"/>
      <c r="G111" s="495"/>
      <c r="H111" s="496" t="n">
        <f aca="false">SUM(H105:H110)</f>
        <v>1243.73339788019</v>
      </c>
      <c r="I111" s="496" t="n">
        <f aca="false">SUM(I105:I110)</f>
        <v>1387.0836812611</v>
      </c>
      <c r="J111" s="496" t="n">
        <f aca="false">SUM(J105:J110)</f>
        <v>1093.70991125556</v>
      </c>
      <c r="K111" s="496" t="n">
        <f aca="false">SUM(K105:K110)</f>
        <v>1222.40162738059</v>
      </c>
      <c r="L111" s="496" t="n">
        <f aca="false">SUM(L105:L110)</f>
        <v>1093.70991125556</v>
      </c>
      <c r="M111" s="496" t="n">
        <f aca="false">SUM(M105:M110)</f>
        <v>1222.40162738059</v>
      </c>
      <c r="N111" s="496" t="n">
        <f aca="false">SUM(N105:N110)</f>
        <v>1039.15439331023</v>
      </c>
      <c r="O111" s="496" t="n">
        <f aca="false">SUM(O105:O110)</f>
        <v>1184.46689899911</v>
      </c>
    </row>
    <row r="112" customFormat="false" ht="14.25" hidden="false" customHeight="false" outlineLevel="0" collapsed="false">
      <c r="J112" s="497"/>
      <c r="L112" s="497"/>
      <c r="N112" s="497"/>
    </row>
    <row r="113" customFormat="false" ht="22.5" hidden="false" customHeight="true" outlineLevel="0" collapsed="false">
      <c r="A113" s="390" t="s">
        <v>453</v>
      </c>
      <c r="B113" s="390"/>
      <c r="C113" s="390"/>
      <c r="D113" s="390"/>
      <c r="E113" s="390"/>
      <c r="F113" s="390"/>
      <c r="G113" s="390"/>
      <c r="H113" s="390"/>
      <c r="I113" s="390"/>
      <c r="J113" s="390"/>
      <c r="K113" s="390"/>
      <c r="L113" s="390"/>
      <c r="M113" s="390"/>
      <c r="N113" s="390"/>
      <c r="O113" s="390"/>
    </row>
    <row r="114" customFormat="false" ht="22.5" hidden="false" customHeight="true" outlineLevel="0" collapsed="false">
      <c r="A114" s="358" t="s">
        <v>454</v>
      </c>
      <c r="B114" s="358"/>
      <c r="C114" s="358"/>
      <c r="D114" s="358"/>
      <c r="E114" s="358"/>
      <c r="F114" s="358"/>
      <c r="G114" s="358"/>
      <c r="H114" s="358" t="s">
        <v>455</v>
      </c>
      <c r="I114" s="358" t="s">
        <v>455</v>
      </c>
      <c r="J114" s="358" t="s">
        <v>455</v>
      </c>
      <c r="K114" s="358" t="s">
        <v>455</v>
      </c>
      <c r="L114" s="358" t="s">
        <v>455</v>
      </c>
      <c r="M114" s="358" t="s">
        <v>455</v>
      </c>
      <c r="N114" s="358" t="s">
        <v>455</v>
      </c>
      <c r="O114" s="358" t="s">
        <v>455</v>
      </c>
    </row>
    <row r="115" customFormat="false" ht="22.5" hidden="false" customHeight="true" outlineLevel="0" collapsed="false">
      <c r="A115" s="365" t="s">
        <v>352</v>
      </c>
      <c r="B115" s="498" t="s">
        <v>456</v>
      </c>
      <c r="C115" s="498"/>
      <c r="D115" s="498"/>
      <c r="E115" s="498"/>
      <c r="F115" s="498"/>
      <c r="G115" s="498"/>
      <c r="H115" s="499" t="n">
        <f aca="false">H26</f>
        <v>2224.2</v>
      </c>
      <c r="I115" s="499" t="n">
        <f aca="false">I26</f>
        <v>2548.4</v>
      </c>
      <c r="J115" s="499" t="n">
        <f aca="false">J26</f>
        <v>2224.2</v>
      </c>
      <c r="K115" s="499" t="n">
        <f aca="false">K26</f>
        <v>2548.4</v>
      </c>
      <c r="L115" s="499" t="n">
        <f aca="false">L26</f>
        <v>2224.2</v>
      </c>
      <c r="M115" s="499" t="n">
        <f aca="false">M26</f>
        <v>2548.4</v>
      </c>
      <c r="N115" s="499" t="n">
        <f aca="false">N26</f>
        <v>2103.42</v>
      </c>
      <c r="O115" s="499" t="n">
        <f aca="false">O26</f>
        <v>2453.99</v>
      </c>
    </row>
    <row r="116" customFormat="false" ht="22.5" hidden="false" customHeight="true" outlineLevel="0" collapsed="false">
      <c r="A116" s="362" t="s">
        <v>362</v>
      </c>
      <c r="B116" s="455" t="s">
        <v>457</v>
      </c>
      <c r="C116" s="455"/>
      <c r="D116" s="455"/>
      <c r="E116" s="455"/>
      <c r="F116" s="455"/>
      <c r="G116" s="455"/>
      <c r="H116" s="401" t="n">
        <f aca="false">H65</f>
        <v>2104.26998454667</v>
      </c>
      <c r="I116" s="401" t="n">
        <f aca="false">I65</f>
        <v>2269.23708687111</v>
      </c>
      <c r="J116" s="401" t="n">
        <f aca="false">J65</f>
        <v>2008.26998454667</v>
      </c>
      <c r="K116" s="401" t="n">
        <f aca="false">K65</f>
        <v>2173.23708687111</v>
      </c>
      <c r="L116" s="401" t="n">
        <f aca="false">L65</f>
        <v>2008.26998454667</v>
      </c>
      <c r="M116" s="401" t="n">
        <f aca="false">M65</f>
        <v>2173.23708687111</v>
      </c>
      <c r="N116" s="401" t="n">
        <f aca="false">N65</f>
        <v>1919.62125185467</v>
      </c>
      <c r="O116" s="401" t="n">
        <f aca="false">O65</f>
        <v>2122.54646049711</v>
      </c>
    </row>
    <row r="117" customFormat="false" ht="22.5" hidden="false" customHeight="true" outlineLevel="0" collapsed="false">
      <c r="A117" s="365" t="s">
        <v>427</v>
      </c>
      <c r="B117" s="498" t="s">
        <v>458</v>
      </c>
      <c r="C117" s="498"/>
      <c r="D117" s="498"/>
      <c r="E117" s="498"/>
      <c r="F117" s="498"/>
      <c r="G117" s="498"/>
      <c r="H117" s="397" t="n">
        <f aca="false">H77</f>
        <v>80.03</v>
      </c>
      <c r="I117" s="397" t="n">
        <f aca="false">I77</f>
        <v>91.69</v>
      </c>
      <c r="J117" s="397" t="n">
        <f aca="false">J77</f>
        <v>80.03</v>
      </c>
      <c r="K117" s="397" t="n">
        <f aca="false">K77</f>
        <v>91.69</v>
      </c>
      <c r="L117" s="397" t="n">
        <f aca="false">L77</f>
        <v>80.03</v>
      </c>
      <c r="M117" s="397" t="n">
        <f aca="false">M77</f>
        <v>91.69</v>
      </c>
      <c r="N117" s="397" t="n">
        <f aca="false">N77</f>
        <v>75.67</v>
      </c>
      <c r="O117" s="397" t="n">
        <f aca="false">O77</f>
        <v>88.29</v>
      </c>
    </row>
    <row r="118" customFormat="false" ht="22.5" hidden="false" customHeight="true" outlineLevel="0" collapsed="false">
      <c r="A118" s="362" t="s">
        <v>305</v>
      </c>
      <c r="B118" s="455" t="s">
        <v>459</v>
      </c>
      <c r="C118" s="455"/>
      <c r="D118" s="455"/>
      <c r="E118" s="455"/>
      <c r="F118" s="455"/>
      <c r="G118" s="455"/>
      <c r="H118" s="401" t="n">
        <f aca="false">H95</f>
        <v>283.912855777778</v>
      </c>
      <c r="I118" s="401" t="n">
        <f aca="false">I95</f>
        <v>323.924096740741</v>
      </c>
      <c r="J118" s="401" t="n">
        <f aca="false">J95</f>
        <v>283.912855777778</v>
      </c>
      <c r="K118" s="401" t="n">
        <f aca="false">K95</f>
        <v>323.924096740741</v>
      </c>
      <c r="L118" s="401" t="n">
        <f aca="false">L95</f>
        <v>283.912855777778</v>
      </c>
      <c r="M118" s="401" t="n">
        <f aca="false">M95</f>
        <v>323.924096740741</v>
      </c>
      <c r="N118" s="401" t="n">
        <f aca="false">N95</f>
        <v>268.427188911111</v>
      </c>
      <c r="O118" s="401" t="n">
        <f aca="false">O95</f>
        <v>313.000664840741</v>
      </c>
    </row>
    <row r="119" customFormat="false" ht="22.5" hidden="false" customHeight="true" outlineLevel="0" collapsed="false">
      <c r="A119" s="365" t="s">
        <v>306</v>
      </c>
      <c r="B119" s="498" t="s">
        <v>460</v>
      </c>
      <c r="C119" s="498"/>
      <c r="D119" s="498"/>
      <c r="E119" s="498"/>
      <c r="F119" s="498"/>
      <c r="G119" s="498"/>
      <c r="H119" s="499" t="n">
        <f aca="false">H101</f>
        <v>0</v>
      </c>
      <c r="I119" s="499" t="n">
        <f aca="false">I101</f>
        <v>0</v>
      </c>
      <c r="J119" s="499" t="n">
        <f aca="false">J101</f>
        <v>0</v>
      </c>
      <c r="K119" s="499" t="n">
        <f aca="false">K101</f>
        <v>0</v>
      </c>
      <c r="L119" s="499" t="n">
        <f aca="false">L101</f>
        <v>0</v>
      </c>
      <c r="M119" s="499" t="n">
        <f aca="false">M101</f>
        <v>0</v>
      </c>
      <c r="N119" s="499" t="n">
        <f aca="false">N101</f>
        <v>0</v>
      </c>
      <c r="O119" s="499" t="n">
        <f aca="false">O101</f>
        <v>0</v>
      </c>
    </row>
    <row r="120" customFormat="false" ht="22.5" hidden="false" customHeight="true" outlineLevel="0" collapsed="false">
      <c r="A120" s="358" t="s">
        <v>461</v>
      </c>
      <c r="B120" s="358"/>
      <c r="C120" s="358"/>
      <c r="D120" s="358"/>
      <c r="E120" s="358"/>
      <c r="F120" s="358"/>
      <c r="G120" s="358"/>
      <c r="H120" s="404" t="n">
        <f aca="false">SUM(H115:H119)</f>
        <v>4692.41284032445</v>
      </c>
      <c r="I120" s="404" t="n">
        <f aca="false">SUM(I115:I119)</f>
        <v>5233.25118361185</v>
      </c>
      <c r="J120" s="404" t="n">
        <f aca="false">SUM(J115:J119)</f>
        <v>4596.41284032445</v>
      </c>
      <c r="K120" s="404" t="n">
        <f aca="false">SUM(K115:K119)</f>
        <v>5137.25118361185</v>
      </c>
      <c r="L120" s="404" t="n">
        <f aca="false">SUM(L115:L119)</f>
        <v>4596.41284032445</v>
      </c>
      <c r="M120" s="404" t="n">
        <f aca="false">SUM(M115:M119)</f>
        <v>5137.25118361185</v>
      </c>
      <c r="N120" s="404" t="n">
        <f aca="false">SUM(N115:N119)</f>
        <v>4367.13844076578</v>
      </c>
      <c r="O120" s="404" t="n">
        <f aca="false">SUM(O115:O119)</f>
        <v>4977.82712533785</v>
      </c>
    </row>
    <row r="121" customFormat="false" ht="22.5" hidden="false" customHeight="true" outlineLevel="0" collapsed="false">
      <c r="A121" s="365" t="s">
        <v>395</v>
      </c>
      <c r="B121" s="498" t="s">
        <v>462</v>
      </c>
      <c r="C121" s="498"/>
      <c r="D121" s="498"/>
      <c r="E121" s="498"/>
      <c r="F121" s="498"/>
      <c r="G121" s="498"/>
      <c r="H121" s="397" t="n">
        <f aca="false">H111</f>
        <v>1243.73339788019</v>
      </c>
      <c r="I121" s="397" t="n">
        <f aca="false">I111</f>
        <v>1387.0836812611</v>
      </c>
      <c r="J121" s="397" t="n">
        <f aca="false">J111</f>
        <v>1093.70991125556</v>
      </c>
      <c r="K121" s="397" t="n">
        <f aca="false">K111</f>
        <v>1222.40162738059</v>
      </c>
      <c r="L121" s="397" t="n">
        <f aca="false">L111</f>
        <v>1093.70991125556</v>
      </c>
      <c r="M121" s="397" t="n">
        <f aca="false">M111</f>
        <v>1222.40162738059</v>
      </c>
      <c r="N121" s="397" t="n">
        <f aca="false">N111</f>
        <v>1039.15439331023</v>
      </c>
      <c r="O121" s="397" t="n">
        <f aca="false">O111</f>
        <v>1184.46689899911</v>
      </c>
    </row>
    <row r="122" customFormat="false" ht="22.5" hidden="false" customHeight="true" outlineLevel="0" collapsed="false">
      <c r="A122" s="358" t="s">
        <v>463</v>
      </c>
      <c r="B122" s="358"/>
      <c r="C122" s="358"/>
      <c r="D122" s="358"/>
      <c r="E122" s="358"/>
      <c r="F122" s="358"/>
      <c r="G122" s="358"/>
      <c r="H122" s="404" t="n">
        <f aca="false">SUM(H120:H121)</f>
        <v>5936.14623820464</v>
      </c>
      <c r="I122" s="404" t="n">
        <f aca="false">SUM(I120:I121)</f>
        <v>6620.33486487296</v>
      </c>
      <c r="J122" s="404" t="n">
        <f aca="false">SUM(J120:J121)</f>
        <v>5690.12275158001</v>
      </c>
      <c r="K122" s="404" t="n">
        <f aca="false">SUM(K120:K121)</f>
        <v>6359.65281099244</v>
      </c>
      <c r="L122" s="404" t="n">
        <f aca="false">SUM(L120:L121)</f>
        <v>5690.12275158001</v>
      </c>
      <c r="M122" s="404" t="n">
        <f aca="false">SUM(M120:M121)</f>
        <v>6359.65281099244</v>
      </c>
      <c r="N122" s="404" t="n">
        <f aca="false">SUM(N120:N121)</f>
        <v>5406.29283407601</v>
      </c>
      <c r="O122" s="404" t="n">
        <f aca="false">SUM(O120:O121)</f>
        <v>6162.29402433696</v>
      </c>
    </row>
    <row r="123" customFormat="false" ht="14.25" hidden="false" customHeight="false" outlineLevel="0" collapsed="false">
      <c r="H123" s="500"/>
      <c r="I123" s="500"/>
      <c r="K123" s="500"/>
      <c r="M123" s="500"/>
      <c r="O123" s="500"/>
    </row>
    <row r="125" customFormat="false" ht="30.75" hidden="false" customHeight="true" outlineLevel="0" collapsed="false">
      <c r="A125" s="268" t="s">
        <v>289</v>
      </c>
      <c r="B125" s="268"/>
      <c r="C125" s="268"/>
      <c r="D125" s="268"/>
      <c r="E125" s="268"/>
      <c r="F125" s="268"/>
      <c r="G125" s="268"/>
      <c r="H125" s="501"/>
    </row>
    <row r="126" customFormat="false" ht="186.15" hidden="false" customHeight="true" outlineLevel="0" collapsed="false">
      <c r="A126" s="502" t="s">
        <v>464</v>
      </c>
      <c r="B126" s="502"/>
      <c r="C126" s="502"/>
      <c r="D126" s="502"/>
      <c r="E126" s="502"/>
      <c r="F126" s="502"/>
      <c r="G126" s="502"/>
      <c r="H126" s="501"/>
    </row>
    <row r="127" customFormat="false" ht="99" hidden="false" customHeight="true" outlineLevel="0" collapsed="false">
      <c r="A127" s="503" t="s">
        <v>465</v>
      </c>
      <c r="B127" s="503"/>
      <c r="C127" s="503"/>
      <c r="D127" s="503"/>
      <c r="E127" s="503"/>
      <c r="F127" s="503"/>
      <c r="G127" s="503"/>
      <c r="H127" s="501"/>
    </row>
    <row r="128" customFormat="false" ht="99" hidden="false" customHeight="true" outlineLevel="0" collapsed="false">
      <c r="A128" s="504" t="s">
        <v>466</v>
      </c>
      <c r="B128" s="504"/>
      <c r="C128" s="504"/>
      <c r="D128" s="504"/>
      <c r="E128" s="504"/>
      <c r="F128" s="504"/>
      <c r="G128" s="504"/>
      <c r="H128" s="501"/>
    </row>
    <row r="129" customFormat="false" ht="57.75" hidden="true" customHeight="true" outlineLevel="0" collapsed="false">
      <c r="A129" s="505" t="s">
        <v>467</v>
      </c>
      <c r="B129" s="505"/>
      <c r="C129" s="505"/>
      <c r="D129" s="505"/>
      <c r="E129" s="505"/>
      <c r="F129" s="505"/>
      <c r="G129" s="505"/>
    </row>
    <row r="130" customFormat="false" ht="14.25" hidden="true" customHeight="false" outlineLevel="0" collapsed="false"/>
    <row r="131" customFormat="false" ht="57.75" hidden="false" customHeight="true" outlineLevel="0" collapsed="false">
      <c r="A131" s="505" t="s">
        <v>468</v>
      </c>
      <c r="B131" s="505"/>
      <c r="C131" s="505"/>
      <c r="D131" s="505"/>
      <c r="E131" s="505"/>
      <c r="F131" s="505"/>
      <c r="G131" s="505"/>
    </row>
  </sheetData>
  <sheetProtection sheet="true" password="c0c4" objects="true" scenarios="true"/>
  <mergeCells count="240">
    <mergeCell ref="A1:O1"/>
    <mergeCell ref="A3:F3"/>
    <mergeCell ref="H3:O3"/>
    <mergeCell ref="B4:G4"/>
    <mergeCell ref="H4:I4"/>
    <mergeCell ref="J4:K4"/>
    <mergeCell ref="L4:M4"/>
    <mergeCell ref="N4:O4"/>
    <mergeCell ref="B5:G5"/>
    <mergeCell ref="H5:I5"/>
    <mergeCell ref="J5:K5"/>
    <mergeCell ref="L5:M5"/>
    <mergeCell ref="N5:O5"/>
    <mergeCell ref="B6:G6"/>
    <mergeCell ref="H6:I6"/>
    <mergeCell ref="J6:K6"/>
    <mergeCell ref="L6:M6"/>
    <mergeCell ref="N6:O6"/>
    <mergeCell ref="B7:G7"/>
    <mergeCell ref="H7:I7"/>
    <mergeCell ref="J7:K7"/>
    <mergeCell ref="L7:M7"/>
    <mergeCell ref="N7:O7"/>
    <mergeCell ref="A8:G9"/>
    <mergeCell ref="A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A22:F22"/>
    <mergeCell ref="J22:K22"/>
    <mergeCell ref="L22:M22"/>
    <mergeCell ref="N22:O22"/>
    <mergeCell ref="B23:F23"/>
    <mergeCell ref="B24:F24"/>
    <mergeCell ref="B25:E25"/>
    <mergeCell ref="A26:F26"/>
    <mergeCell ref="A28:F28"/>
    <mergeCell ref="J28:K28"/>
    <mergeCell ref="L28:M28"/>
    <mergeCell ref="N28:O28"/>
    <mergeCell ref="A29:F29"/>
    <mergeCell ref="B30:F30"/>
    <mergeCell ref="B31:F31"/>
    <mergeCell ref="B32:F32"/>
    <mergeCell ref="A33:F33"/>
    <mergeCell ref="A35:F35"/>
    <mergeCell ref="B36:F36"/>
    <mergeCell ref="B37:F37"/>
    <mergeCell ref="B38:F38"/>
    <mergeCell ref="A39:A40"/>
    <mergeCell ref="B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B41:F41"/>
    <mergeCell ref="B42:F42"/>
    <mergeCell ref="B43:F43"/>
    <mergeCell ref="B44:F44"/>
    <mergeCell ref="B45:F45"/>
    <mergeCell ref="A46:F46"/>
    <mergeCell ref="A48:F48"/>
    <mergeCell ref="B49:F49"/>
    <mergeCell ref="B50:D50"/>
    <mergeCell ref="E50:G50"/>
    <mergeCell ref="B51:C51"/>
    <mergeCell ref="D51:E51"/>
    <mergeCell ref="F51:G51"/>
    <mergeCell ref="B52:G52"/>
    <mergeCell ref="B53:G53"/>
    <mergeCell ref="B54:G54"/>
    <mergeCell ref="B55:E55"/>
    <mergeCell ref="B56:G56"/>
    <mergeCell ref="B57:G57"/>
    <mergeCell ref="A58:F58"/>
    <mergeCell ref="A60:F60"/>
    <mergeCell ref="B61:F61"/>
    <mergeCell ref="B62:F62"/>
    <mergeCell ref="B63:F63"/>
    <mergeCell ref="B64:F64"/>
    <mergeCell ref="A65:F65"/>
    <mergeCell ref="A67:F67"/>
    <mergeCell ref="J67:K67"/>
    <mergeCell ref="L67:M67"/>
    <mergeCell ref="N67:O67"/>
    <mergeCell ref="B68:F68"/>
    <mergeCell ref="A69:A70"/>
    <mergeCell ref="B69:F69"/>
    <mergeCell ref="G69:G70"/>
    <mergeCell ref="H69:H70"/>
    <mergeCell ref="I69:I70"/>
    <mergeCell ref="J69:J70"/>
    <mergeCell ref="K69:K70"/>
    <mergeCell ref="L69:L70"/>
    <mergeCell ref="M69:M70"/>
    <mergeCell ref="N69:N70"/>
    <mergeCell ref="O69:O70"/>
    <mergeCell ref="B70:F70"/>
    <mergeCell ref="B71:F71"/>
    <mergeCell ref="B72:F72"/>
    <mergeCell ref="A73:A74"/>
    <mergeCell ref="B73:F73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B74:F74"/>
    <mergeCell ref="B75:F75"/>
    <mergeCell ref="B76:F76"/>
    <mergeCell ref="A77:F77"/>
    <mergeCell ref="A79:F79"/>
    <mergeCell ref="J79:K79"/>
    <mergeCell ref="L79:M79"/>
    <mergeCell ref="N79:O79"/>
    <mergeCell ref="A80:F80"/>
    <mergeCell ref="A81:F81"/>
    <mergeCell ref="B82:F82"/>
    <mergeCell ref="A83:A84"/>
    <mergeCell ref="B83:F83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B84:F84"/>
    <mergeCell ref="A85:A86"/>
    <mergeCell ref="B85:F85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B86:F86"/>
    <mergeCell ref="A87:A88"/>
    <mergeCell ref="B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O88"/>
    <mergeCell ref="B88:F88"/>
    <mergeCell ref="A89:A90"/>
    <mergeCell ref="B89:F89"/>
    <mergeCell ref="G89:G90"/>
    <mergeCell ref="H89:H90"/>
    <mergeCell ref="I89:I90"/>
    <mergeCell ref="J89:J90"/>
    <mergeCell ref="K89:K90"/>
    <mergeCell ref="L89:L90"/>
    <mergeCell ref="M89:M90"/>
    <mergeCell ref="N89:N90"/>
    <mergeCell ref="O89:O90"/>
    <mergeCell ref="B90:F90"/>
    <mergeCell ref="A91:A92"/>
    <mergeCell ref="B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B92:F92"/>
    <mergeCell ref="A93:A94"/>
    <mergeCell ref="B93:F93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B94:F94"/>
    <mergeCell ref="A95:F95"/>
    <mergeCell ref="A97:F97"/>
    <mergeCell ref="J97:K97"/>
    <mergeCell ref="L97:M97"/>
    <mergeCell ref="N97:O97"/>
    <mergeCell ref="B98:G98"/>
    <mergeCell ref="B99:G100"/>
    <mergeCell ref="A101:G101"/>
    <mergeCell ref="A103:F103"/>
    <mergeCell ref="H103:O103"/>
    <mergeCell ref="B104:G104"/>
    <mergeCell ref="B105:G105"/>
    <mergeCell ref="B106:G106"/>
    <mergeCell ref="B107:F107"/>
    <mergeCell ref="B108:F108"/>
    <mergeCell ref="B109:F109"/>
    <mergeCell ref="B110:F110"/>
    <mergeCell ref="A111:F111"/>
    <mergeCell ref="A113:G113"/>
    <mergeCell ref="A114:G114"/>
    <mergeCell ref="B115:G115"/>
    <mergeCell ref="B116:G116"/>
    <mergeCell ref="B117:G117"/>
    <mergeCell ref="B118:G118"/>
    <mergeCell ref="B119:G119"/>
    <mergeCell ref="A120:G120"/>
    <mergeCell ref="B121:G121"/>
    <mergeCell ref="A122:G122"/>
    <mergeCell ref="A125:G125"/>
    <mergeCell ref="A126:G126"/>
    <mergeCell ref="A127:G127"/>
    <mergeCell ref="A128:G128"/>
    <mergeCell ref="A129:G129"/>
    <mergeCell ref="A131:G131"/>
  </mergeCells>
  <conditionalFormatting sqref="H69:O76">
    <cfRule type="containsErrors" priority="2" aboveAverage="0" equalAverage="0" bottom="0" percent="0" rank="0" text="" dxfId="0">
      <formula>ISERROR(H69)</formula>
    </cfRule>
  </conditionalFormatting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7" man="true" max="16383" min="0"/>
    <brk id="74" man="true" max="16383" min="0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27"/>
  <sheetViews>
    <sheetView showFormulas="false" showGridLines="fals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I20" activeCellId="0" sqref="I20"/>
    </sheetView>
  </sheetViews>
  <sheetFormatPr defaultColWidth="8.71484375" defaultRowHeight="14.25" zeroHeight="false" outlineLevelRow="0" outlineLevelCol="0"/>
  <cols>
    <col collapsed="false" customWidth="true" hidden="false" outlineLevel="0" max="1" min="1" style="4" width="6.14"/>
    <col collapsed="false" customWidth="true" hidden="false" outlineLevel="0" max="2" min="2" style="4" width="86.86"/>
    <col collapsed="false" customWidth="true" hidden="false" outlineLevel="0" max="3" min="3" style="4" width="20.57"/>
    <col collapsed="false" customWidth="true" hidden="false" outlineLevel="0" max="4" min="4" style="4" width="21"/>
    <col collapsed="false" customWidth="true" hidden="false" outlineLevel="0" max="5" min="5" style="4" width="17.71"/>
    <col collapsed="false" customWidth="true" hidden="false" outlineLevel="0" max="6" min="6" style="4" width="21.14"/>
    <col collapsed="false" customWidth="true" hidden="false" outlineLevel="0" max="7" min="7" style="4" width="25.57"/>
    <col collapsed="false" customWidth="true" hidden="false" outlineLevel="0" max="8" min="8" style="4" width="8.29"/>
    <col collapsed="false" customWidth="true" hidden="false" outlineLevel="0" max="16" min="9" style="4" width="12.71"/>
    <col collapsed="false" customWidth="true" hidden="false" outlineLevel="0" max="17" min="17" style="4" width="1.57"/>
    <col collapsed="false" customWidth="true" hidden="false" outlineLevel="0" max="19" min="18" style="4" width="12.71"/>
    <col collapsed="false" customWidth="true" hidden="false" outlineLevel="0" max="20" min="20" style="4" width="1.57"/>
    <col collapsed="false" customWidth="true" hidden="false" outlineLevel="0" max="32" min="21" style="4" width="12.71"/>
    <col collapsed="false" customWidth="false" hidden="false" outlineLevel="0" max="16384" min="33" style="4" width="8.71"/>
  </cols>
  <sheetData>
    <row r="1" customFormat="false" ht="14.25" hidden="false" customHeight="false" outlineLevel="0" collapsed="false">
      <c r="Q1" s="506"/>
      <c r="T1" s="506"/>
    </row>
    <row r="2" customFormat="false" ht="52.5" hidden="false" customHeight="true" outlineLevel="0" collapsed="false">
      <c r="A2" s="507" t="s">
        <v>469</v>
      </c>
      <c r="B2" s="507"/>
      <c r="C2" s="507"/>
      <c r="D2" s="507"/>
      <c r="E2" s="507"/>
      <c r="F2" s="507"/>
      <c r="G2" s="507"/>
      <c r="H2" s="508"/>
      <c r="Q2" s="506"/>
      <c r="T2" s="506"/>
    </row>
    <row r="3" customFormat="false" ht="14.25" hidden="false" customHeight="false" outlineLevel="0" collapsed="false">
      <c r="Q3" s="506"/>
      <c r="T3" s="506"/>
    </row>
    <row r="4" customFormat="false" ht="14.25" hidden="false" customHeight="false" outlineLevel="0" collapsed="false">
      <c r="Q4" s="506"/>
      <c r="T4" s="506"/>
    </row>
    <row r="5" customFormat="false" ht="63.75" hidden="false" customHeight="true" outlineLevel="0" collapsed="false">
      <c r="A5" s="509" t="s">
        <v>470</v>
      </c>
      <c r="B5" s="509"/>
      <c r="C5" s="509" t="s">
        <v>471</v>
      </c>
      <c r="D5" s="509" t="s">
        <v>156</v>
      </c>
      <c r="E5" s="509" t="s">
        <v>472</v>
      </c>
      <c r="F5" s="509" t="s">
        <v>473</v>
      </c>
      <c r="G5" s="509" t="s">
        <v>474</v>
      </c>
      <c r="Q5" s="506"/>
      <c r="T5" s="506"/>
    </row>
    <row r="6" customFormat="false" ht="76.5" hidden="false" customHeight="true" outlineLevel="0" collapsed="false">
      <c r="A6" s="510" t="n">
        <v>1</v>
      </c>
      <c r="B6" s="45" t="s">
        <v>475</v>
      </c>
      <c r="C6" s="511"/>
      <c r="D6" s="42" t="s">
        <v>476</v>
      </c>
      <c r="E6" s="512" t="n">
        <v>12</v>
      </c>
      <c r="F6" s="513" t="n">
        <v>5.48</v>
      </c>
      <c r="G6" s="514" t="n">
        <f aca="false">F6*E6</f>
        <v>65.76</v>
      </c>
      <c r="H6" s="515"/>
      <c r="Q6" s="506"/>
      <c r="T6" s="506"/>
    </row>
    <row r="7" customFormat="false" ht="76.5" hidden="false" customHeight="true" outlineLevel="0" collapsed="false">
      <c r="A7" s="516" t="n">
        <v>2</v>
      </c>
      <c r="B7" s="44" t="s">
        <v>477</v>
      </c>
      <c r="C7" s="517"/>
      <c r="D7" s="85" t="s">
        <v>478</v>
      </c>
      <c r="E7" s="518" t="n">
        <v>12</v>
      </c>
      <c r="F7" s="513" t="n">
        <v>10.72</v>
      </c>
      <c r="G7" s="519" t="n">
        <f aca="false">F7*E7</f>
        <v>128.64</v>
      </c>
      <c r="H7" s="515"/>
      <c r="Q7" s="506"/>
      <c r="T7" s="506"/>
    </row>
    <row r="8" customFormat="false" ht="126.75" hidden="false" customHeight="true" outlineLevel="0" collapsed="false">
      <c r="A8" s="510" t="n">
        <v>3</v>
      </c>
      <c r="B8" s="520" t="s">
        <v>479</v>
      </c>
      <c r="C8" s="521"/>
      <c r="D8" s="42" t="s">
        <v>480</v>
      </c>
      <c r="E8" s="512" t="n">
        <v>12</v>
      </c>
      <c r="F8" s="513" t="n">
        <v>12.33</v>
      </c>
      <c r="G8" s="514" t="n">
        <f aca="false">F8*E8</f>
        <v>147.96</v>
      </c>
      <c r="H8" s="515"/>
      <c r="Q8" s="506"/>
      <c r="T8" s="506"/>
    </row>
    <row r="9" customFormat="false" ht="76.5" hidden="false" customHeight="true" outlineLevel="0" collapsed="false">
      <c r="A9" s="516" t="n">
        <v>4</v>
      </c>
      <c r="B9" s="44" t="s">
        <v>481</v>
      </c>
      <c r="C9" s="511"/>
      <c r="D9" s="85" t="s">
        <v>476</v>
      </c>
      <c r="E9" s="518" t="n">
        <v>12</v>
      </c>
      <c r="F9" s="513" t="n">
        <v>11.84</v>
      </c>
      <c r="G9" s="519" t="n">
        <f aca="false">F9*E9</f>
        <v>142.08</v>
      </c>
      <c r="H9" s="515"/>
      <c r="Q9" s="506"/>
      <c r="T9" s="506"/>
    </row>
    <row r="10" customFormat="false" ht="76.5" hidden="false" customHeight="true" outlineLevel="0" collapsed="false">
      <c r="A10" s="510" t="n">
        <v>5</v>
      </c>
      <c r="B10" s="520" t="s">
        <v>482</v>
      </c>
      <c r="C10" s="511"/>
      <c r="D10" s="42" t="s">
        <v>476</v>
      </c>
      <c r="E10" s="512" t="n">
        <v>1</v>
      </c>
      <c r="F10" s="513" t="n">
        <v>131.05</v>
      </c>
      <c r="G10" s="514" t="n">
        <f aca="false">F10*E10</f>
        <v>131.05</v>
      </c>
      <c r="H10" s="515"/>
      <c r="Q10" s="506"/>
      <c r="T10" s="506"/>
    </row>
    <row r="11" customFormat="false" ht="76.5" hidden="false" customHeight="true" outlineLevel="0" collapsed="false">
      <c r="A11" s="516" t="n">
        <v>6</v>
      </c>
      <c r="B11" s="44" t="s">
        <v>483</v>
      </c>
      <c r="C11" s="511"/>
      <c r="D11" s="85" t="s">
        <v>476</v>
      </c>
      <c r="E11" s="518" t="n">
        <v>10</v>
      </c>
      <c r="F11" s="513" t="n">
        <v>28.68</v>
      </c>
      <c r="G11" s="519" t="n">
        <f aca="false">F11*E11</f>
        <v>286.8</v>
      </c>
      <c r="H11" s="515"/>
      <c r="Q11" s="506"/>
      <c r="T11" s="506"/>
    </row>
    <row r="12" customFormat="false" ht="76.5" hidden="false" customHeight="true" outlineLevel="0" collapsed="false">
      <c r="A12" s="510" t="n">
        <v>7</v>
      </c>
      <c r="B12" s="45" t="s">
        <v>484</v>
      </c>
      <c r="C12" s="511"/>
      <c r="D12" s="42" t="s">
        <v>476</v>
      </c>
      <c r="E12" s="512" t="n">
        <v>2</v>
      </c>
      <c r="F12" s="513" t="n">
        <v>8.86</v>
      </c>
      <c r="G12" s="514" t="n">
        <f aca="false">F12*E12</f>
        <v>17.72</v>
      </c>
      <c r="H12" s="515"/>
      <c r="I12" s="522" t="s">
        <v>44</v>
      </c>
      <c r="J12" s="522"/>
      <c r="K12" s="522"/>
      <c r="L12" s="522"/>
      <c r="M12" s="522"/>
      <c r="N12" s="522"/>
      <c r="O12" s="522"/>
      <c r="P12" s="522"/>
      <c r="Q12" s="506"/>
      <c r="R12" s="522" t="s">
        <v>128</v>
      </c>
      <c r="S12" s="522"/>
      <c r="T12" s="506"/>
      <c r="U12" s="522" t="s">
        <v>485</v>
      </c>
      <c r="V12" s="522"/>
    </row>
    <row r="13" customFormat="false" ht="76.5" hidden="false" customHeight="true" outlineLevel="0" collapsed="false">
      <c r="A13" s="516" t="n">
        <v>8</v>
      </c>
      <c r="B13" s="44" t="s">
        <v>486</v>
      </c>
      <c r="C13" s="511"/>
      <c r="D13" s="85" t="s">
        <v>476</v>
      </c>
      <c r="E13" s="518" t="n">
        <v>24</v>
      </c>
      <c r="F13" s="513" t="n">
        <v>4.4</v>
      </c>
      <c r="G13" s="519" t="n">
        <f aca="false">F13*E13</f>
        <v>105.6</v>
      </c>
      <c r="H13" s="515"/>
      <c r="I13" s="523" t="s">
        <v>292</v>
      </c>
      <c r="J13" s="523"/>
      <c r="K13" s="523" t="s">
        <v>339</v>
      </c>
      <c r="L13" s="523"/>
      <c r="M13" s="523" t="s">
        <v>340</v>
      </c>
      <c r="N13" s="523"/>
      <c r="O13" s="523" t="s">
        <v>295</v>
      </c>
      <c r="P13" s="523"/>
      <c r="Q13" s="506"/>
      <c r="R13" s="523" t="s">
        <v>292</v>
      </c>
      <c r="S13" s="523"/>
      <c r="T13" s="506"/>
      <c r="U13" s="523" t="s">
        <v>292</v>
      </c>
      <c r="V13" s="523"/>
    </row>
    <row r="14" customFormat="false" ht="42" hidden="false" customHeight="true" outlineLevel="0" collapsed="false">
      <c r="A14" s="524" t="s">
        <v>322</v>
      </c>
      <c r="B14" s="524"/>
      <c r="C14" s="524"/>
      <c r="D14" s="524"/>
      <c r="E14" s="524"/>
      <c r="F14" s="524"/>
      <c r="G14" s="525" t="n">
        <f aca="false">SUM(G6:G8)</f>
        <v>342.36</v>
      </c>
      <c r="H14" s="515"/>
      <c r="I14" s="143" t="n">
        <f aca="false">'E - Número de Serventes'!F30+'E - Número de Serventes'!H30+'E - Número de Serventes'!K30+'E - Número de Serventes'!M30+'E - Número de Serventes'!P30+'E - Número de Serventes'!R30</f>
        <v>42</v>
      </c>
      <c r="J14" s="143"/>
      <c r="K14" s="143" t="n">
        <f aca="false">'E - Número de Serventes'!U30+'E - Número de Serventes'!Z30</f>
        <v>2</v>
      </c>
      <c r="L14" s="143"/>
      <c r="M14" s="143" t="n">
        <f aca="false">'E - Número de Serventes'!AE30</f>
        <v>2</v>
      </c>
      <c r="N14" s="143"/>
      <c r="O14" s="143" t="n">
        <f aca="false">'E - Número de Serventes'!AJ30+'E - Número de Serventes'!AL30+'E - Número de Serventes'!AO30</f>
        <v>10</v>
      </c>
      <c r="P14" s="143"/>
      <c r="Q14" s="506"/>
      <c r="R14" s="526" t="n">
        <f aca="false">ROUNDUP('G - Número de Encarregados'!D31+'G - Número de Encarregados'!F31+'G - Número de Encarregados'!H31,0)</f>
        <v>4</v>
      </c>
      <c r="S14" s="526"/>
      <c r="T14" s="506"/>
      <c r="U14" s="526" t="n">
        <v>1</v>
      </c>
      <c r="V14" s="526"/>
    </row>
    <row r="15" customFormat="false" ht="42" hidden="false" customHeight="true" outlineLevel="0" collapsed="false">
      <c r="A15" s="527" t="s">
        <v>487</v>
      </c>
      <c r="B15" s="527"/>
      <c r="C15" s="527"/>
      <c r="D15" s="527"/>
      <c r="E15" s="527"/>
      <c r="F15" s="527"/>
      <c r="G15" s="528" t="n">
        <v>1</v>
      </c>
      <c r="H15" s="1"/>
      <c r="I15" s="529" t="n">
        <f aca="false">I14*G16</f>
        <v>14379.12</v>
      </c>
      <c r="J15" s="529"/>
      <c r="K15" s="529" t="n">
        <f aca="false">K14*G16</f>
        <v>684.72</v>
      </c>
      <c r="L15" s="529"/>
      <c r="M15" s="529" t="n">
        <f aca="false">G16*M14</f>
        <v>684.72</v>
      </c>
      <c r="N15" s="529"/>
      <c r="O15" s="529" t="n">
        <f aca="false">O14*G16</f>
        <v>3423.6</v>
      </c>
      <c r="P15" s="529"/>
      <c r="Q15" s="506"/>
      <c r="R15" s="526"/>
      <c r="S15" s="526"/>
      <c r="T15" s="506"/>
      <c r="U15" s="526"/>
      <c r="V15" s="526"/>
    </row>
    <row r="16" customFormat="false" ht="42" hidden="false" customHeight="true" outlineLevel="0" collapsed="false">
      <c r="A16" s="530" t="s">
        <v>488</v>
      </c>
      <c r="B16" s="530"/>
      <c r="C16" s="530"/>
      <c r="D16" s="530"/>
      <c r="E16" s="530"/>
      <c r="F16" s="530"/>
      <c r="G16" s="531" t="n">
        <f aca="false">G14*G15</f>
        <v>342.36</v>
      </c>
      <c r="H16" s="1"/>
      <c r="I16" s="532" t="s">
        <v>489</v>
      </c>
      <c r="J16" s="532"/>
      <c r="K16" s="532"/>
      <c r="L16" s="532"/>
      <c r="M16" s="533" t="n">
        <f aca="false">I15+K15+M15+O15</f>
        <v>19172.16</v>
      </c>
      <c r="N16" s="533"/>
      <c r="O16" s="533"/>
      <c r="P16" s="533"/>
      <c r="Q16" s="506"/>
      <c r="R16" s="533" t="n">
        <f aca="false">R14*G16</f>
        <v>1369.44</v>
      </c>
      <c r="S16" s="533"/>
      <c r="T16" s="506"/>
      <c r="U16" s="533" t="n">
        <f aca="false">U14*G16</f>
        <v>342.36</v>
      </c>
      <c r="V16" s="533"/>
    </row>
    <row r="17" customFormat="false" ht="42" hidden="false" customHeight="true" outlineLevel="0" collapsed="false">
      <c r="A17" s="534" t="s">
        <v>490</v>
      </c>
      <c r="B17" s="534"/>
      <c r="C17" s="534"/>
      <c r="D17" s="534"/>
      <c r="E17" s="534"/>
      <c r="F17" s="534"/>
      <c r="G17" s="535" t="n">
        <f aca="false">G16/12</f>
        <v>28.53</v>
      </c>
      <c r="H17" s="1"/>
      <c r="I17" s="536" t="s">
        <v>491</v>
      </c>
      <c r="J17" s="536"/>
      <c r="K17" s="536"/>
      <c r="L17" s="536"/>
      <c r="M17" s="537" t="n">
        <f aca="false">M16/12</f>
        <v>1597.68</v>
      </c>
      <c r="N17" s="537"/>
      <c r="O17" s="537"/>
      <c r="P17" s="537"/>
      <c r="Q17" s="506"/>
      <c r="R17" s="537" t="n">
        <f aca="false">R16/12</f>
        <v>114.12</v>
      </c>
      <c r="S17" s="537"/>
      <c r="T17" s="506"/>
      <c r="U17" s="537" t="n">
        <f aca="false">U16/12</f>
        <v>28.53</v>
      </c>
      <c r="V17" s="537"/>
    </row>
    <row r="18" customFormat="false" ht="8.25" hidden="false" customHeight="true" outlineLevel="0" collapsed="false">
      <c r="A18" s="1"/>
      <c r="B18" s="1"/>
      <c r="C18" s="1"/>
      <c r="D18" s="1"/>
      <c r="E18" s="1"/>
      <c r="F18" s="1"/>
      <c r="G18" s="1"/>
      <c r="H18" s="1"/>
    </row>
    <row r="19" customFormat="false" ht="27.75" hidden="false" customHeight="true" outlineLevel="0" collapsed="false">
      <c r="A19" s="1"/>
      <c r="B19" s="1"/>
      <c r="C19" s="1"/>
      <c r="D19" s="1"/>
      <c r="E19" s="1"/>
      <c r="F19" s="1"/>
      <c r="G19" s="1"/>
      <c r="H19" s="1"/>
      <c r="I19" s="268" t="s">
        <v>289</v>
      </c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</row>
    <row r="20" customFormat="false" ht="27.75" hidden="false" customHeight="true" outlineLevel="0" collapsed="false">
      <c r="A20" s="1"/>
      <c r="B20" s="1"/>
      <c r="C20" s="1"/>
      <c r="D20" s="1"/>
      <c r="E20" s="1"/>
      <c r="F20" s="1"/>
      <c r="G20" s="1"/>
      <c r="H20" s="1"/>
      <c r="I20" s="538" t="s">
        <v>492</v>
      </c>
      <c r="J20" s="538"/>
      <c r="K20" s="538"/>
      <c r="L20" s="538"/>
      <c r="M20" s="538"/>
      <c r="N20" s="538"/>
      <c r="O20" s="538"/>
      <c r="P20" s="538"/>
      <c r="Q20" s="538"/>
      <c r="R20" s="538"/>
      <c r="S20" s="538"/>
      <c r="T20" s="538"/>
      <c r="U20" s="538"/>
      <c r="V20" s="538"/>
    </row>
    <row r="21" customFormat="false" ht="27.75" hidden="false" customHeight="true" outlineLevel="0" collapsed="false">
      <c r="A21" s="1"/>
      <c r="B21" s="1"/>
      <c r="C21" s="1"/>
      <c r="D21" s="1"/>
      <c r="E21" s="1"/>
      <c r="F21" s="1"/>
      <c r="G21" s="1"/>
      <c r="H21" s="1"/>
      <c r="I21" s="538"/>
      <c r="J21" s="538"/>
      <c r="K21" s="538"/>
      <c r="L21" s="538"/>
      <c r="M21" s="538"/>
      <c r="N21" s="538"/>
      <c r="O21" s="538"/>
      <c r="P21" s="538"/>
      <c r="Q21" s="538"/>
      <c r="R21" s="538"/>
      <c r="S21" s="538"/>
      <c r="T21" s="538"/>
      <c r="U21" s="538"/>
      <c r="V21" s="538"/>
    </row>
    <row r="22" customFormat="false" ht="13.5" hidden="false" customHeight="true" outlineLevel="0" collapsed="false">
      <c r="A22" s="1"/>
      <c r="B22" s="1"/>
      <c r="C22" s="1"/>
      <c r="D22" s="1"/>
      <c r="E22" s="1"/>
      <c r="F22" s="1"/>
      <c r="G22" s="1"/>
      <c r="H22" s="1"/>
    </row>
    <row r="23" customFormat="false" ht="13.5" hidden="false" customHeight="true" outlineLevel="0" collapsed="false">
      <c r="A23" s="1"/>
      <c r="B23" s="1"/>
      <c r="C23" s="1"/>
      <c r="D23" s="1"/>
      <c r="E23" s="1"/>
      <c r="F23" s="1"/>
      <c r="G23" s="1"/>
      <c r="H23" s="1"/>
    </row>
    <row r="24" customFormat="false" ht="13.5" hidden="false" customHeight="true" outlineLevel="0" collapsed="false">
      <c r="A24" s="1"/>
      <c r="B24" s="1"/>
      <c r="C24" s="1"/>
      <c r="D24" s="1"/>
      <c r="E24" s="1"/>
      <c r="F24" s="1"/>
      <c r="G24" s="1"/>
      <c r="H24" s="1"/>
    </row>
    <row r="25" customFormat="false" ht="13.5" hidden="false" customHeight="true" outlineLevel="0" collapsed="false">
      <c r="A25" s="1"/>
      <c r="B25" s="1"/>
      <c r="C25" s="1"/>
      <c r="D25" s="1"/>
      <c r="E25" s="1"/>
      <c r="F25" s="1"/>
      <c r="G25" s="1"/>
      <c r="H25" s="1"/>
    </row>
    <row r="26" customFormat="false" ht="13.5" hidden="false" customHeight="true" outlineLevel="0" collapsed="false">
      <c r="A26" s="1"/>
      <c r="B26" s="1"/>
      <c r="C26" s="1"/>
      <c r="D26" s="1"/>
      <c r="E26" s="1"/>
      <c r="F26" s="1"/>
      <c r="G26" s="1"/>
      <c r="H26" s="1"/>
    </row>
    <row r="27" customFormat="false" ht="15" hidden="false" customHeight="false" outlineLevel="0" collapsed="false">
      <c r="A27" s="1"/>
      <c r="B27" s="1"/>
      <c r="C27" s="1"/>
      <c r="D27" s="1"/>
      <c r="E27" s="1"/>
      <c r="F27" s="1"/>
      <c r="G27" s="1"/>
      <c r="H27" s="1"/>
    </row>
  </sheetData>
  <sheetProtection sheet="true" password="c0c4" objects="true" scenarios="true"/>
  <mergeCells count="37">
    <mergeCell ref="Q1:Q17"/>
    <mergeCell ref="T1:T17"/>
    <mergeCell ref="A2:G2"/>
    <mergeCell ref="A5:B5"/>
    <mergeCell ref="I12:P12"/>
    <mergeCell ref="R12:S12"/>
    <mergeCell ref="U12:V12"/>
    <mergeCell ref="I13:J13"/>
    <mergeCell ref="K13:L13"/>
    <mergeCell ref="M13:N13"/>
    <mergeCell ref="O13:P13"/>
    <mergeCell ref="R13:S13"/>
    <mergeCell ref="U13:V13"/>
    <mergeCell ref="A14:F14"/>
    <mergeCell ref="I14:J14"/>
    <mergeCell ref="K14:L14"/>
    <mergeCell ref="M14:N14"/>
    <mergeCell ref="O14:P14"/>
    <mergeCell ref="R14:S15"/>
    <mergeCell ref="U14:V15"/>
    <mergeCell ref="A15:F15"/>
    <mergeCell ref="I15:J15"/>
    <mergeCell ref="K15:L15"/>
    <mergeCell ref="M15:N15"/>
    <mergeCell ref="O15:P15"/>
    <mergeCell ref="A16:F16"/>
    <mergeCell ref="I16:L16"/>
    <mergeCell ref="M16:P16"/>
    <mergeCell ref="R16:S16"/>
    <mergeCell ref="U16:V16"/>
    <mergeCell ref="A17:F17"/>
    <mergeCell ref="I17:L17"/>
    <mergeCell ref="M17:P17"/>
    <mergeCell ref="R17:S17"/>
    <mergeCell ref="U17:V17"/>
    <mergeCell ref="I19:V19"/>
    <mergeCell ref="I20:V2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S19"/>
  <sheetViews>
    <sheetView showFormulas="false" showGridLines="fals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S19" activeCellId="0" sqref="S19"/>
    </sheetView>
  </sheetViews>
  <sheetFormatPr defaultColWidth="8.71484375" defaultRowHeight="14.25" zeroHeight="false" outlineLevelRow="0" outlineLevelCol="0"/>
  <cols>
    <col collapsed="false" customWidth="true" hidden="false" outlineLevel="0" max="1" min="1" style="4" width="5.86"/>
    <col collapsed="false" customWidth="true" hidden="false" outlineLevel="0" max="2" min="2" style="4" width="94"/>
    <col collapsed="false" customWidth="true" hidden="false" outlineLevel="0" max="4" min="3" style="4" width="12.71"/>
    <col collapsed="false" customWidth="true" hidden="false" outlineLevel="0" max="5" min="5" style="4" width="11.43"/>
    <col collapsed="false" customWidth="true" hidden="false" outlineLevel="0" max="12" min="6" style="4" width="17.88"/>
    <col collapsed="false" customWidth="true" hidden="false" outlineLevel="0" max="13" min="13" style="4" width="14.57"/>
    <col collapsed="false" customWidth="true" hidden="false" outlineLevel="0" max="14" min="14" style="4" width="24.57"/>
    <col collapsed="false" customWidth="true" hidden="false" outlineLevel="0" max="15" min="15" style="4" width="22.86"/>
    <col collapsed="false" customWidth="true" hidden="false" outlineLevel="0" max="16" min="16" style="4" width="20.42"/>
    <col collapsed="false" customWidth="true" hidden="false" outlineLevel="0" max="17" min="17" style="4" width="26.71"/>
    <col collapsed="false" customWidth="true" hidden="false" outlineLevel="0" max="18" min="18" style="539" width="14.86"/>
    <col collapsed="false" customWidth="true" hidden="false" outlineLevel="0" max="19" min="19" style="4" width="23.77"/>
    <col collapsed="false" customWidth="false" hidden="false" outlineLevel="0" max="24" min="20" style="19" width="8.71"/>
    <col collapsed="false" customWidth="false" hidden="false" outlineLevel="0" max="16377" min="25" style="4" width="8.71"/>
    <col collapsed="false" customWidth="true" hidden="false" outlineLevel="0" max="16384" min="16378" style="4" width="11.57"/>
  </cols>
  <sheetData>
    <row r="2" customFormat="false" ht="57.75" hidden="false" customHeight="true" outlineLevel="0" collapsed="false">
      <c r="A2" s="507" t="s">
        <v>493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</row>
    <row r="3" customFormat="false" ht="14.25" hidden="false" customHeight="false" outlineLevel="0" collapsed="false"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  <c r="Q3" s="540"/>
      <c r="R3" s="540"/>
      <c r="S3" s="540"/>
    </row>
    <row r="4" customFormat="false" ht="131.6" hidden="false" customHeight="true" outlineLevel="0" collapsed="false">
      <c r="A4" s="24" t="s">
        <v>494</v>
      </c>
      <c r="B4" s="24"/>
      <c r="C4" s="24" t="s">
        <v>471</v>
      </c>
      <c r="D4" s="541" t="s">
        <v>495</v>
      </c>
      <c r="E4" s="24" t="s">
        <v>496</v>
      </c>
      <c r="F4" s="24" t="s">
        <v>231</v>
      </c>
      <c r="G4" s="24" t="s">
        <v>497</v>
      </c>
      <c r="H4" s="24" t="s">
        <v>498</v>
      </c>
      <c r="I4" s="24" t="s">
        <v>499</v>
      </c>
      <c r="J4" s="24" t="s">
        <v>500</v>
      </c>
      <c r="K4" s="24" t="s">
        <v>501</v>
      </c>
      <c r="L4" s="24" t="s">
        <v>502</v>
      </c>
      <c r="M4" s="541" t="s">
        <v>503</v>
      </c>
      <c r="N4" s="541" t="s">
        <v>504</v>
      </c>
      <c r="O4" s="541" t="s">
        <v>505</v>
      </c>
      <c r="P4" s="541" t="s">
        <v>506</v>
      </c>
      <c r="Q4" s="541" t="s">
        <v>507</v>
      </c>
      <c r="R4" s="541" t="s">
        <v>508</v>
      </c>
      <c r="S4" s="541" t="s">
        <v>509</v>
      </c>
    </row>
    <row r="5" customFormat="false" ht="62.25" hidden="false" customHeight="true" outlineLevel="0" collapsed="false">
      <c r="A5" s="542" t="n">
        <v>1</v>
      </c>
      <c r="B5" s="543" t="s">
        <v>510</v>
      </c>
      <c r="C5" s="544"/>
      <c r="D5" s="85" t="s">
        <v>156</v>
      </c>
      <c r="E5" s="545" t="n">
        <v>1</v>
      </c>
      <c r="F5" s="545" t="n">
        <v>1</v>
      </c>
      <c r="G5" s="545" t="n">
        <v>1</v>
      </c>
      <c r="H5" s="545" t="n">
        <v>0</v>
      </c>
      <c r="I5" s="545" t="n">
        <v>0</v>
      </c>
      <c r="J5" s="545" t="n">
        <v>0</v>
      </c>
      <c r="K5" s="545" t="n">
        <v>1</v>
      </c>
      <c r="L5" s="545" t="n">
        <v>1</v>
      </c>
      <c r="M5" s="545" t="n">
        <f aca="false">SUM(E5:L5)</f>
        <v>5</v>
      </c>
      <c r="N5" s="546" t="n">
        <v>789.72</v>
      </c>
      <c r="O5" s="547" t="n">
        <f aca="false">M5*N5</f>
        <v>3948.6</v>
      </c>
      <c r="P5" s="548" t="n">
        <v>0.9</v>
      </c>
      <c r="Q5" s="547" t="n">
        <f aca="false">O5*P5</f>
        <v>3553.74</v>
      </c>
      <c r="R5" s="549" t="n">
        <v>60</v>
      </c>
      <c r="S5" s="550" t="n">
        <f aca="false">Q5/R5</f>
        <v>59.229</v>
      </c>
    </row>
    <row r="6" customFormat="false" ht="62.25" hidden="false" customHeight="true" outlineLevel="0" collapsed="false">
      <c r="A6" s="551" t="n">
        <v>2</v>
      </c>
      <c r="B6" s="552" t="s">
        <v>511</v>
      </c>
      <c r="C6" s="544"/>
      <c r="D6" s="42" t="s">
        <v>156</v>
      </c>
      <c r="E6" s="553" t="n">
        <v>4</v>
      </c>
      <c r="F6" s="553" t="n">
        <v>5</v>
      </c>
      <c r="G6" s="553" t="n">
        <v>5</v>
      </c>
      <c r="H6" s="553" t="n">
        <v>0</v>
      </c>
      <c r="I6" s="553" t="n">
        <v>0</v>
      </c>
      <c r="J6" s="553" t="n">
        <v>1</v>
      </c>
      <c r="K6" s="553" t="n">
        <v>1</v>
      </c>
      <c r="L6" s="553" t="n">
        <v>1</v>
      </c>
      <c r="M6" s="553" t="n">
        <f aca="false">SUM(E6:L6)</f>
        <v>17</v>
      </c>
      <c r="N6" s="554" t="n">
        <v>217</v>
      </c>
      <c r="O6" s="555" t="n">
        <f aca="false">N6*M6</f>
        <v>3689</v>
      </c>
      <c r="P6" s="556" t="n">
        <v>0.9</v>
      </c>
      <c r="Q6" s="555" t="n">
        <f aca="false">O6*P6</f>
        <v>3320.1</v>
      </c>
      <c r="R6" s="557" t="n">
        <v>60</v>
      </c>
      <c r="S6" s="558" t="n">
        <f aca="false">Q6/R6</f>
        <v>55.335</v>
      </c>
    </row>
    <row r="7" customFormat="false" ht="62.25" hidden="false" customHeight="true" outlineLevel="0" collapsed="false">
      <c r="A7" s="542" t="n">
        <v>3</v>
      </c>
      <c r="B7" s="543" t="s">
        <v>512</v>
      </c>
      <c r="C7" s="544"/>
      <c r="D7" s="85" t="s">
        <v>156</v>
      </c>
      <c r="E7" s="545" t="n">
        <v>4</v>
      </c>
      <c r="F7" s="545" t="n">
        <v>5</v>
      </c>
      <c r="G7" s="545" t="n">
        <v>5</v>
      </c>
      <c r="H7" s="545" t="n">
        <v>0</v>
      </c>
      <c r="I7" s="545" t="n">
        <v>0</v>
      </c>
      <c r="J7" s="545" t="n">
        <v>1</v>
      </c>
      <c r="K7" s="545" t="n">
        <v>0</v>
      </c>
      <c r="L7" s="545" t="n">
        <v>0</v>
      </c>
      <c r="M7" s="545" t="n">
        <f aca="false">SUM(E7:L7)</f>
        <v>15</v>
      </c>
      <c r="N7" s="554" t="n">
        <v>354</v>
      </c>
      <c r="O7" s="547" t="n">
        <f aca="false">N7*M7</f>
        <v>5310</v>
      </c>
      <c r="P7" s="548" t="n">
        <v>0.9</v>
      </c>
      <c r="Q7" s="547" t="n">
        <f aca="false">O7*P7</f>
        <v>4779</v>
      </c>
      <c r="R7" s="549" t="n">
        <v>60</v>
      </c>
      <c r="S7" s="550" t="n">
        <f aca="false">Q7/R7</f>
        <v>79.65</v>
      </c>
    </row>
    <row r="8" customFormat="false" ht="62.25" hidden="false" customHeight="true" outlineLevel="0" collapsed="false">
      <c r="A8" s="551" t="n">
        <v>4</v>
      </c>
      <c r="B8" s="552" t="s">
        <v>513</v>
      </c>
      <c r="C8" s="544"/>
      <c r="D8" s="42" t="s">
        <v>156</v>
      </c>
      <c r="E8" s="553" t="n">
        <v>2</v>
      </c>
      <c r="F8" s="553" t="n">
        <v>2</v>
      </c>
      <c r="G8" s="553" t="n">
        <v>2</v>
      </c>
      <c r="H8" s="553" t="n">
        <v>0</v>
      </c>
      <c r="I8" s="553" t="n">
        <v>0</v>
      </c>
      <c r="J8" s="553" t="n">
        <v>0</v>
      </c>
      <c r="K8" s="553" t="n">
        <v>0</v>
      </c>
      <c r="L8" s="553" t="n">
        <v>0</v>
      </c>
      <c r="M8" s="553" t="n">
        <f aca="false">SUM(E8:L8)</f>
        <v>6</v>
      </c>
      <c r="N8" s="554" t="n">
        <v>232.2</v>
      </c>
      <c r="O8" s="555" t="n">
        <f aca="false">N8*M8</f>
        <v>1393.2</v>
      </c>
      <c r="P8" s="556" t="n">
        <v>0.9</v>
      </c>
      <c r="Q8" s="555" t="n">
        <f aca="false">O8*P8</f>
        <v>1253.88</v>
      </c>
      <c r="R8" s="557" t="n">
        <v>60</v>
      </c>
      <c r="S8" s="558" t="n">
        <f aca="false">Q8/R8</f>
        <v>20.898</v>
      </c>
    </row>
    <row r="9" customFormat="false" ht="62.25" hidden="false" customHeight="true" outlineLevel="0" collapsed="false">
      <c r="A9" s="542" t="n">
        <v>5</v>
      </c>
      <c r="B9" s="543" t="s">
        <v>514</v>
      </c>
      <c r="C9" s="544"/>
      <c r="D9" s="85" t="s">
        <v>156</v>
      </c>
      <c r="E9" s="545" t="n">
        <v>1</v>
      </c>
      <c r="F9" s="545" t="n">
        <v>1</v>
      </c>
      <c r="G9" s="545" t="n">
        <v>1</v>
      </c>
      <c r="H9" s="545" t="n">
        <v>0</v>
      </c>
      <c r="I9" s="545" t="n">
        <v>0</v>
      </c>
      <c r="J9" s="545" t="n">
        <v>0</v>
      </c>
      <c r="K9" s="545" t="n">
        <v>0</v>
      </c>
      <c r="L9" s="545" t="n">
        <v>0</v>
      </c>
      <c r="M9" s="545" t="n">
        <f aca="false">SUM(E9:L9)</f>
        <v>3</v>
      </c>
      <c r="N9" s="554" t="n">
        <v>55.77</v>
      </c>
      <c r="O9" s="547" t="n">
        <f aca="false">N9*M9</f>
        <v>167.31</v>
      </c>
      <c r="P9" s="548" t="n">
        <v>0.9</v>
      </c>
      <c r="Q9" s="547" t="n">
        <f aca="false">O9*P9</f>
        <v>150.579</v>
      </c>
      <c r="R9" s="549" t="n">
        <v>60</v>
      </c>
      <c r="S9" s="550" t="n">
        <f aca="false">Q9/R9</f>
        <v>2.50965</v>
      </c>
    </row>
    <row r="10" customFormat="false" ht="62.25" hidden="false" customHeight="true" outlineLevel="0" collapsed="false">
      <c r="A10" s="551" t="n">
        <v>6</v>
      </c>
      <c r="B10" s="552" t="s">
        <v>515</v>
      </c>
      <c r="C10" s="544"/>
      <c r="D10" s="42" t="s">
        <v>156</v>
      </c>
      <c r="E10" s="553" t="n">
        <v>4</v>
      </c>
      <c r="F10" s="553" t="n">
        <v>5</v>
      </c>
      <c r="G10" s="553" t="n">
        <v>5</v>
      </c>
      <c r="H10" s="553" t="n">
        <v>1</v>
      </c>
      <c r="I10" s="553" t="n">
        <v>1</v>
      </c>
      <c r="J10" s="553" t="n">
        <v>1</v>
      </c>
      <c r="K10" s="553" t="n">
        <v>0</v>
      </c>
      <c r="L10" s="553" t="n">
        <v>0</v>
      </c>
      <c r="M10" s="553" t="n">
        <f aca="false">SUM(E10:L10)</f>
        <v>17</v>
      </c>
      <c r="N10" s="554" t="n">
        <v>1447.01</v>
      </c>
      <c r="O10" s="555" t="n">
        <f aca="false">N10*M10</f>
        <v>24599.17</v>
      </c>
      <c r="P10" s="556" t="n">
        <v>0.9</v>
      </c>
      <c r="Q10" s="555" t="n">
        <f aca="false">O10*P10</f>
        <v>22139.253</v>
      </c>
      <c r="R10" s="557" t="n">
        <v>60</v>
      </c>
      <c r="S10" s="558" t="n">
        <f aca="false">Q10/R10</f>
        <v>368.98755</v>
      </c>
    </row>
    <row r="11" customFormat="false" ht="62.25" hidden="false" customHeight="true" outlineLevel="0" collapsed="false">
      <c r="A11" s="542" t="n">
        <v>7</v>
      </c>
      <c r="B11" s="543" t="s">
        <v>516</v>
      </c>
      <c r="C11" s="544"/>
      <c r="D11" s="85" t="s">
        <v>156</v>
      </c>
      <c r="E11" s="545" t="n">
        <v>2</v>
      </c>
      <c r="F11" s="545" t="n">
        <v>2</v>
      </c>
      <c r="G11" s="545" t="n">
        <v>2</v>
      </c>
      <c r="H11" s="545" t="n">
        <v>0</v>
      </c>
      <c r="I11" s="545" t="n">
        <v>0</v>
      </c>
      <c r="J11" s="545" t="n">
        <v>0</v>
      </c>
      <c r="K11" s="545" t="n">
        <v>1</v>
      </c>
      <c r="L11" s="545" t="n">
        <v>1</v>
      </c>
      <c r="M11" s="545" t="n">
        <f aca="false">SUM(E11:L11)</f>
        <v>8</v>
      </c>
      <c r="N11" s="554" t="n">
        <v>2806.14</v>
      </c>
      <c r="O11" s="547" t="n">
        <f aca="false">N11*M11</f>
        <v>22449.12</v>
      </c>
      <c r="P11" s="548" t="n">
        <v>0.9</v>
      </c>
      <c r="Q11" s="547" t="n">
        <f aca="false">O11*P11</f>
        <v>20204.208</v>
      </c>
      <c r="R11" s="549" t="n">
        <v>60</v>
      </c>
      <c r="S11" s="550" t="n">
        <f aca="false">Q11/R11</f>
        <v>336.7368</v>
      </c>
    </row>
    <row r="12" customFormat="false" ht="62.25" hidden="false" customHeight="true" outlineLevel="0" collapsed="false">
      <c r="A12" s="551" t="n">
        <v>8</v>
      </c>
      <c r="B12" s="552" t="s">
        <v>517</v>
      </c>
      <c r="C12" s="544"/>
      <c r="D12" s="42" t="s">
        <v>156</v>
      </c>
      <c r="E12" s="553" t="n">
        <v>4</v>
      </c>
      <c r="F12" s="553" t="n">
        <v>5</v>
      </c>
      <c r="G12" s="553" t="n">
        <v>5</v>
      </c>
      <c r="H12" s="553" t="n">
        <v>1</v>
      </c>
      <c r="I12" s="553" t="n">
        <v>1</v>
      </c>
      <c r="J12" s="553" t="n">
        <v>1</v>
      </c>
      <c r="K12" s="553" t="n">
        <v>1</v>
      </c>
      <c r="L12" s="553" t="n">
        <v>1</v>
      </c>
      <c r="M12" s="553" t="n">
        <f aca="false">SUM(E12:L12)</f>
        <v>19</v>
      </c>
      <c r="N12" s="554" t="n">
        <v>241.95</v>
      </c>
      <c r="O12" s="555" t="n">
        <f aca="false">N12*M12</f>
        <v>4597.05</v>
      </c>
      <c r="P12" s="556" t="n">
        <v>0.9</v>
      </c>
      <c r="Q12" s="555" t="n">
        <f aca="false">O12*P12</f>
        <v>4137.345</v>
      </c>
      <c r="R12" s="557" t="n">
        <v>60</v>
      </c>
      <c r="S12" s="558" t="n">
        <f aca="false">Q12/R12</f>
        <v>68.95575</v>
      </c>
    </row>
    <row r="13" customFormat="false" ht="62.25" hidden="false" customHeight="true" outlineLevel="0" collapsed="false">
      <c r="A13" s="542" t="n">
        <v>9</v>
      </c>
      <c r="B13" s="559" t="s">
        <v>518</v>
      </c>
      <c r="C13" s="560"/>
      <c r="D13" s="85" t="s">
        <v>156</v>
      </c>
      <c r="E13" s="545" t="n">
        <v>1</v>
      </c>
      <c r="F13" s="545" t="n">
        <v>1</v>
      </c>
      <c r="G13" s="545" t="n">
        <v>1</v>
      </c>
      <c r="H13" s="545" t="n">
        <v>0</v>
      </c>
      <c r="I13" s="545" t="n">
        <v>0</v>
      </c>
      <c r="J13" s="545" t="n">
        <v>1</v>
      </c>
      <c r="K13" s="545" t="n">
        <v>1</v>
      </c>
      <c r="L13" s="545" t="n">
        <v>1</v>
      </c>
      <c r="M13" s="545" t="n">
        <f aca="false">SUM(E13:L13)</f>
        <v>6</v>
      </c>
      <c r="N13" s="554" t="n">
        <v>129.71</v>
      </c>
      <c r="O13" s="547" t="n">
        <f aca="false">N13*M13</f>
        <v>778.26</v>
      </c>
      <c r="P13" s="548" t="n">
        <v>0.9</v>
      </c>
      <c r="Q13" s="547" t="n">
        <f aca="false">O13*P13</f>
        <v>700.434</v>
      </c>
      <c r="R13" s="549" t="n">
        <v>60</v>
      </c>
      <c r="S13" s="550" t="n">
        <f aca="false">Q13/R13</f>
        <v>11.6739</v>
      </c>
    </row>
    <row r="14" customFormat="false" ht="62.25" hidden="false" customHeight="true" outlineLevel="0" collapsed="false">
      <c r="A14" s="551" t="n">
        <v>10</v>
      </c>
      <c r="B14" s="561" t="s">
        <v>519</v>
      </c>
      <c r="C14" s="560"/>
      <c r="D14" s="42" t="s">
        <v>156</v>
      </c>
      <c r="E14" s="553" t="n">
        <v>0</v>
      </c>
      <c r="F14" s="553" t="n">
        <v>0</v>
      </c>
      <c r="G14" s="553" t="n">
        <v>0</v>
      </c>
      <c r="H14" s="553" t="n">
        <v>0</v>
      </c>
      <c r="I14" s="553" t="n">
        <v>0</v>
      </c>
      <c r="J14" s="553" t="n">
        <v>1</v>
      </c>
      <c r="K14" s="553" t="n">
        <v>1</v>
      </c>
      <c r="L14" s="553" t="n">
        <v>1</v>
      </c>
      <c r="M14" s="553" t="n">
        <f aca="false">SUM(E14:L14)</f>
        <v>3</v>
      </c>
      <c r="N14" s="554" t="n">
        <v>187.22</v>
      </c>
      <c r="O14" s="555" t="n">
        <f aca="false">N14*M14</f>
        <v>561.66</v>
      </c>
      <c r="P14" s="556" t="n">
        <v>0.9</v>
      </c>
      <c r="Q14" s="555" t="n">
        <f aca="false">O14*P14</f>
        <v>505.494</v>
      </c>
      <c r="R14" s="557" t="n">
        <v>60</v>
      </c>
      <c r="S14" s="558" t="n">
        <f aca="false">Q14/R14</f>
        <v>8.4249</v>
      </c>
    </row>
    <row r="15" customFormat="false" ht="62.25" hidden="false" customHeight="true" outlineLevel="0" collapsed="false">
      <c r="A15" s="542" t="n">
        <v>11</v>
      </c>
      <c r="B15" s="559" t="s">
        <v>520</v>
      </c>
      <c r="C15" s="560"/>
      <c r="D15" s="85" t="s">
        <v>156</v>
      </c>
      <c r="E15" s="545" t="n">
        <v>2</v>
      </c>
      <c r="F15" s="545" t="n">
        <v>2</v>
      </c>
      <c r="G15" s="545" t="n">
        <v>2</v>
      </c>
      <c r="H15" s="545" t="n">
        <v>0</v>
      </c>
      <c r="I15" s="545" t="n">
        <v>0</v>
      </c>
      <c r="J15" s="545" t="n">
        <v>0</v>
      </c>
      <c r="K15" s="545" t="n">
        <v>1</v>
      </c>
      <c r="L15" s="545" t="n">
        <v>1</v>
      </c>
      <c r="M15" s="545" t="n">
        <f aca="false">SUM(E15:L15)</f>
        <v>8</v>
      </c>
      <c r="N15" s="554" t="n">
        <v>254.4</v>
      </c>
      <c r="O15" s="547" t="n">
        <f aca="false">N15*M15</f>
        <v>2035.2</v>
      </c>
      <c r="P15" s="548" t="n">
        <v>0.9</v>
      </c>
      <c r="Q15" s="547" t="n">
        <f aca="false">O15*P15</f>
        <v>1831.68</v>
      </c>
      <c r="R15" s="549" t="n">
        <v>60</v>
      </c>
      <c r="S15" s="550" t="n">
        <f aca="false">Q15/R15</f>
        <v>30.528</v>
      </c>
    </row>
    <row r="16" customFormat="false" ht="62.25" hidden="false" customHeight="true" outlineLevel="0" collapsed="false">
      <c r="A16" s="551" t="n">
        <v>12</v>
      </c>
      <c r="B16" s="561" t="s">
        <v>521</v>
      </c>
      <c r="C16" s="560"/>
      <c r="D16" s="42" t="s">
        <v>156</v>
      </c>
      <c r="E16" s="553" t="n">
        <v>2</v>
      </c>
      <c r="F16" s="553" t="n">
        <v>2</v>
      </c>
      <c r="G16" s="553" t="n">
        <v>2</v>
      </c>
      <c r="H16" s="553" t="n">
        <v>1</v>
      </c>
      <c r="I16" s="553" t="n">
        <v>1</v>
      </c>
      <c r="J16" s="553" t="n">
        <v>1</v>
      </c>
      <c r="K16" s="553" t="n">
        <v>1</v>
      </c>
      <c r="L16" s="553" t="n">
        <v>1</v>
      </c>
      <c r="M16" s="553" t="n">
        <f aca="false">SUM(E16:L16)</f>
        <v>11</v>
      </c>
      <c r="N16" s="554" t="n">
        <v>1532.81</v>
      </c>
      <c r="O16" s="555" t="n">
        <f aca="false">N16*M16</f>
        <v>16860.91</v>
      </c>
      <c r="P16" s="556" t="n">
        <v>0.9</v>
      </c>
      <c r="Q16" s="555" t="n">
        <f aca="false">O16*P16</f>
        <v>15174.819</v>
      </c>
      <c r="R16" s="557" t="n">
        <v>60</v>
      </c>
      <c r="S16" s="558" t="n">
        <f aca="false">Q16/R16</f>
        <v>252.91365</v>
      </c>
    </row>
    <row r="17" customFormat="false" ht="62.25" hidden="false" customHeight="true" outlineLevel="0" collapsed="false">
      <c r="A17" s="542" t="n">
        <v>13</v>
      </c>
      <c r="B17" s="559" t="s">
        <v>522</v>
      </c>
      <c r="C17" s="560"/>
      <c r="D17" s="85" t="s">
        <v>156</v>
      </c>
      <c r="E17" s="545" t="n">
        <v>2</v>
      </c>
      <c r="F17" s="545" t="n">
        <v>2</v>
      </c>
      <c r="G17" s="545" t="n">
        <v>2</v>
      </c>
      <c r="H17" s="545" t="n">
        <v>0</v>
      </c>
      <c r="I17" s="545" t="n">
        <v>0</v>
      </c>
      <c r="J17" s="545" t="n">
        <v>0</v>
      </c>
      <c r="K17" s="545" t="n">
        <v>0</v>
      </c>
      <c r="L17" s="545" t="n">
        <v>0</v>
      </c>
      <c r="M17" s="545" t="n">
        <f aca="false">SUM(E17:L17)</f>
        <v>6</v>
      </c>
      <c r="N17" s="554" t="n">
        <v>1948.41</v>
      </c>
      <c r="O17" s="547" t="n">
        <f aca="false">N17*M17</f>
        <v>11690.46</v>
      </c>
      <c r="P17" s="548" t="n">
        <v>0.9</v>
      </c>
      <c r="Q17" s="547" t="n">
        <f aca="false">O17*P17</f>
        <v>10521.414</v>
      </c>
      <c r="R17" s="549" t="n">
        <v>60</v>
      </c>
      <c r="S17" s="550" t="n">
        <f aca="false">Q17/R17</f>
        <v>175.3569</v>
      </c>
    </row>
    <row r="18" customFormat="false" ht="62.25" hidden="false" customHeight="true" outlineLevel="0" collapsed="false">
      <c r="A18" s="551" t="n">
        <v>14</v>
      </c>
      <c r="B18" s="561" t="s">
        <v>523</v>
      </c>
      <c r="C18" s="560"/>
      <c r="D18" s="42" t="s">
        <v>156</v>
      </c>
      <c r="E18" s="553" t="n">
        <v>1</v>
      </c>
      <c r="F18" s="553" t="n">
        <v>1</v>
      </c>
      <c r="G18" s="553" t="n">
        <v>1</v>
      </c>
      <c r="H18" s="553" t="n">
        <v>1</v>
      </c>
      <c r="I18" s="553" t="n">
        <v>1</v>
      </c>
      <c r="J18" s="553" t="n">
        <v>1</v>
      </c>
      <c r="K18" s="553" t="n">
        <v>1</v>
      </c>
      <c r="L18" s="553" t="n">
        <v>1</v>
      </c>
      <c r="M18" s="553" t="n">
        <f aca="false">SUM(E18:L18)</f>
        <v>8</v>
      </c>
      <c r="N18" s="554" t="n">
        <v>1774.95</v>
      </c>
      <c r="O18" s="555" t="n">
        <f aca="false">N18*M18</f>
        <v>14199.6</v>
      </c>
      <c r="P18" s="556" t="n">
        <v>0.9</v>
      </c>
      <c r="Q18" s="555" t="n">
        <f aca="false">O18*P18</f>
        <v>12779.64</v>
      </c>
      <c r="R18" s="557" t="n">
        <v>60</v>
      </c>
      <c r="S18" s="558" t="n">
        <f aca="false">Q18/R18</f>
        <v>212.994</v>
      </c>
    </row>
    <row r="19" customFormat="false" ht="42" hidden="false" customHeight="true" outlineLevel="0" collapsed="false">
      <c r="A19" s="562" t="s">
        <v>524</v>
      </c>
      <c r="B19" s="562" t="s">
        <v>513</v>
      </c>
      <c r="C19" s="562"/>
      <c r="D19" s="562"/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3" t="n">
        <f aca="false">SUM(S5:S18)</f>
        <v>1684.1931</v>
      </c>
    </row>
  </sheetData>
  <sheetProtection sheet="true" password="c0c4" objects="true" scenarios="true"/>
  <mergeCells count="4">
    <mergeCell ref="A2:S2"/>
    <mergeCell ref="B3:S3"/>
    <mergeCell ref="A4:B4"/>
    <mergeCell ref="A19:R19"/>
  </mergeCells>
  <printOptions headings="false" gridLines="false" gridLinesSet="true" horizontalCentered="false" verticalCentered="false"/>
  <pageMargins left="0.511805555555556" right="0.511805555555556" top="1.06319444444444" bottom="0.7875" header="0.511811023622047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&amp;C&amp;F&amp;RPágina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fals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R39" activeCellId="0" sqref="R39"/>
    </sheetView>
  </sheetViews>
  <sheetFormatPr defaultColWidth="8.71484375" defaultRowHeight="14.25" zeroHeight="false" outlineLevelRow="0" outlineLevelCol="0"/>
  <cols>
    <col collapsed="false" customWidth="true" hidden="false" outlineLevel="0" max="1" min="1" style="4" width="5.86"/>
    <col collapsed="false" customWidth="true" hidden="false" outlineLevel="0" max="2" min="2" style="4" width="100"/>
    <col collapsed="false" customWidth="true" hidden="false" outlineLevel="0" max="3" min="3" style="4" width="16.29"/>
    <col collapsed="false" customWidth="true" hidden="false" outlineLevel="0" max="4" min="4" style="4" width="21"/>
    <col collapsed="false" customWidth="true" hidden="false" outlineLevel="0" max="12" min="5" style="4" width="17.88"/>
    <col collapsed="false" customWidth="true" hidden="false" outlineLevel="0" max="13" min="13" style="22" width="16"/>
    <col collapsed="false" customWidth="true" hidden="false" outlineLevel="0" max="14" min="14" style="22" width="11.43"/>
    <col collapsed="false" customWidth="true" hidden="false" outlineLevel="0" max="15" min="15" style="22" width="17.71"/>
    <col collapsed="false" customWidth="true" hidden="false" outlineLevel="0" max="16" min="16" style="4" width="21.14"/>
    <col collapsed="false" customWidth="true" hidden="false" outlineLevel="0" max="17" min="17" style="4" width="23.86"/>
    <col collapsed="false" customWidth="true" hidden="false" outlineLevel="0" max="18" min="18" style="4" width="25.51"/>
    <col collapsed="false" customWidth="true" hidden="false" outlineLevel="0" max="19" min="19" style="4" width="11.57"/>
    <col collapsed="false" customWidth="false" hidden="false" outlineLevel="0" max="16384" min="20" style="4" width="8.71"/>
  </cols>
  <sheetData>
    <row r="1" customFormat="false" ht="12" hidden="false" customHeight="true" outlineLevel="0" collapsed="fals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customFormat="false" ht="58.5" hidden="false" customHeight="true" outlineLevel="0" collapsed="false">
      <c r="A2" s="507" t="s">
        <v>525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</row>
    <row r="3" customFormat="false" ht="13.5" hidden="false" customHeight="true" outlineLevel="0" collapsed="false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customFormat="false" ht="85.45" hidden="false" customHeight="true" outlineLevel="0" collapsed="false">
      <c r="A4" s="24" t="s">
        <v>526</v>
      </c>
      <c r="B4" s="24"/>
      <c r="C4" s="24" t="s">
        <v>471</v>
      </c>
      <c r="D4" s="24" t="s">
        <v>156</v>
      </c>
      <c r="E4" s="24" t="s">
        <v>496</v>
      </c>
      <c r="F4" s="24" t="s">
        <v>231</v>
      </c>
      <c r="G4" s="24" t="s">
        <v>497</v>
      </c>
      <c r="H4" s="24" t="s">
        <v>498</v>
      </c>
      <c r="I4" s="24" t="s">
        <v>499</v>
      </c>
      <c r="J4" s="24" t="s">
        <v>500</v>
      </c>
      <c r="K4" s="24" t="s">
        <v>527</v>
      </c>
      <c r="L4" s="509" t="s">
        <v>528</v>
      </c>
      <c r="M4" s="24" t="s">
        <v>529</v>
      </c>
      <c r="N4" s="24" t="s">
        <v>530</v>
      </c>
      <c r="O4" s="24" t="s">
        <v>531</v>
      </c>
      <c r="P4" s="24" t="s">
        <v>132</v>
      </c>
      <c r="Q4" s="24" t="s">
        <v>532</v>
      </c>
      <c r="R4" s="24" t="s">
        <v>533</v>
      </c>
      <c r="S4" s="564"/>
    </row>
    <row r="5" customFormat="false" ht="137.25" hidden="false" customHeight="true" outlineLevel="0" collapsed="false">
      <c r="A5" s="565" t="n">
        <v>1</v>
      </c>
      <c r="B5" s="552" t="s">
        <v>534</v>
      </c>
      <c r="C5" s="566"/>
      <c r="D5" s="42" t="s">
        <v>535</v>
      </c>
      <c r="E5" s="553" t="n">
        <v>20</v>
      </c>
      <c r="F5" s="553" t="n">
        <v>25</v>
      </c>
      <c r="G5" s="553" t="n">
        <v>25</v>
      </c>
      <c r="H5" s="553" t="n">
        <v>1</v>
      </c>
      <c r="I5" s="553" t="n">
        <v>1</v>
      </c>
      <c r="J5" s="553" t="n">
        <v>3</v>
      </c>
      <c r="K5" s="553" t="n">
        <v>1</v>
      </c>
      <c r="L5" s="553" t="n">
        <v>1</v>
      </c>
      <c r="M5" s="553" t="n">
        <f aca="false">E5+F5+G5+H5+I5+J5+K5+L5</f>
        <v>77</v>
      </c>
      <c r="N5" s="553" t="n">
        <f aca="false">M5*12</f>
        <v>924</v>
      </c>
      <c r="O5" s="553" t="n">
        <f aca="false">N5*1</f>
        <v>924</v>
      </c>
      <c r="P5" s="513" t="n">
        <v>6.89</v>
      </c>
      <c r="Q5" s="567" t="n">
        <f aca="false">P5*M5</f>
        <v>530.53</v>
      </c>
      <c r="R5" s="568" t="n">
        <f aca="false">Q5*12</f>
        <v>6366.36</v>
      </c>
      <c r="S5" s="569"/>
    </row>
    <row r="6" customFormat="false" ht="81" hidden="false" customHeight="true" outlineLevel="0" collapsed="false">
      <c r="A6" s="570" t="n">
        <v>2</v>
      </c>
      <c r="B6" s="543" t="s">
        <v>536</v>
      </c>
      <c r="C6" s="566"/>
      <c r="D6" s="85" t="s">
        <v>214</v>
      </c>
      <c r="E6" s="545" t="n">
        <v>0</v>
      </c>
      <c r="F6" s="545" t="n">
        <v>0</v>
      </c>
      <c r="G6" s="545" t="n">
        <v>0</v>
      </c>
      <c r="H6" s="545" t="n">
        <v>0</v>
      </c>
      <c r="I6" s="545" t="n">
        <v>0</v>
      </c>
      <c r="J6" s="545" t="n">
        <v>1</v>
      </c>
      <c r="K6" s="545" t="n">
        <v>3</v>
      </c>
      <c r="L6" s="545" t="n">
        <v>3</v>
      </c>
      <c r="M6" s="545" t="n">
        <f aca="false">E6+F6+G6+H6+I6+J6+K6+L6</f>
        <v>7</v>
      </c>
      <c r="N6" s="545" t="n">
        <v>0</v>
      </c>
      <c r="O6" s="545" t="n">
        <f aca="false">N6*1</f>
        <v>0</v>
      </c>
      <c r="P6" s="513" t="n">
        <v>11.57</v>
      </c>
      <c r="Q6" s="571" t="n">
        <f aca="false">P6*M6</f>
        <v>80.99</v>
      </c>
      <c r="R6" s="572" t="n">
        <f aca="false">Q6*12</f>
        <v>971.88</v>
      </c>
      <c r="S6" s="569"/>
    </row>
    <row r="7" customFormat="false" ht="84.75" hidden="false" customHeight="true" outlineLevel="0" collapsed="false">
      <c r="A7" s="565" t="n">
        <v>3</v>
      </c>
      <c r="B7" s="552" t="s">
        <v>537</v>
      </c>
      <c r="C7" s="566"/>
      <c r="D7" s="42" t="s">
        <v>535</v>
      </c>
      <c r="E7" s="553" t="n">
        <v>15</v>
      </c>
      <c r="F7" s="553" t="n">
        <v>19</v>
      </c>
      <c r="G7" s="553" t="n">
        <v>19</v>
      </c>
      <c r="H7" s="553" t="n">
        <v>1</v>
      </c>
      <c r="I7" s="553" t="n">
        <v>1</v>
      </c>
      <c r="J7" s="553" t="n">
        <v>1</v>
      </c>
      <c r="K7" s="553" t="n">
        <v>3</v>
      </c>
      <c r="L7" s="553" t="n">
        <v>3</v>
      </c>
      <c r="M7" s="553" t="n">
        <f aca="false">E7+F7+G7+H7+I7+J7+K7+L7</f>
        <v>62</v>
      </c>
      <c r="N7" s="553" t="n">
        <f aca="false">M7*12</f>
        <v>744</v>
      </c>
      <c r="O7" s="553" t="n">
        <f aca="false">N7*1</f>
        <v>744</v>
      </c>
      <c r="P7" s="513" t="n">
        <v>36.22</v>
      </c>
      <c r="Q7" s="567" t="n">
        <f aca="false">P7*M7</f>
        <v>2245.64</v>
      </c>
      <c r="R7" s="568" t="n">
        <f aca="false">Q7*12</f>
        <v>26947.68</v>
      </c>
      <c r="S7" s="569"/>
    </row>
    <row r="8" customFormat="false" ht="70.5" hidden="false" customHeight="true" outlineLevel="0" collapsed="false">
      <c r="A8" s="570" t="n">
        <v>4</v>
      </c>
      <c r="B8" s="543" t="s">
        <v>538</v>
      </c>
      <c r="C8" s="566"/>
      <c r="D8" s="85" t="s">
        <v>535</v>
      </c>
      <c r="E8" s="545" t="n">
        <v>20</v>
      </c>
      <c r="F8" s="545" t="n">
        <v>25</v>
      </c>
      <c r="G8" s="545" t="n">
        <v>25</v>
      </c>
      <c r="H8" s="545" t="n">
        <v>1</v>
      </c>
      <c r="I8" s="545" t="n">
        <v>1</v>
      </c>
      <c r="J8" s="545" t="n">
        <v>2</v>
      </c>
      <c r="K8" s="545" t="n">
        <v>1</v>
      </c>
      <c r="L8" s="545" t="n">
        <v>1</v>
      </c>
      <c r="M8" s="545" t="n">
        <f aca="false">E8+F8+G8+H8+I8+J8+K8+L8</f>
        <v>76</v>
      </c>
      <c r="N8" s="545" t="n">
        <f aca="false">M8*12</f>
        <v>912</v>
      </c>
      <c r="O8" s="545" t="n">
        <f aca="false">N8*1</f>
        <v>912</v>
      </c>
      <c r="P8" s="513" t="n">
        <v>6.04</v>
      </c>
      <c r="Q8" s="571" t="n">
        <f aca="false">P8*M8</f>
        <v>459.04</v>
      </c>
      <c r="R8" s="572" t="n">
        <f aca="false">Q8*12</f>
        <v>5508.48</v>
      </c>
      <c r="S8" s="569"/>
    </row>
    <row r="9" customFormat="false" ht="70.5" hidden="false" customHeight="true" outlineLevel="0" collapsed="false">
      <c r="A9" s="565" t="n">
        <v>5</v>
      </c>
      <c r="B9" s="552" t="s">
        <v>539</v>
      </c>
      <c r="C9" s="566"/>
      <c r="D9" s="42" t="s">
        <v>540</v>
      </c>
      <c r="E9" s="553" t="n">
        <v>20</v>
      </c>
      <c r="F9" s="553" t="n">
        <v>25</v>
      </c>
      <c r="G9" s="553" t="n">
        <v>25</v>
      </c>
      <c r="H9" s="553" t="n">
        <v>1</v>
      </c>
      <c r="I9" s="553" t="n">
        <v>1</v>
      </c>
      <c r="J9" s="553" t="n">
        <v>1</v>
      </c>
      <c r="K9" s="553" t="n">
        <v>1</v>
      </c>
      <c r="L9" s="553" t="n">
        <v>1</v>
      </c>
      <c r="M9" s="553" t="n">
        <f aca="false">E9+F9+G9+H9+I9+J9+K9+L9</f>
        <v>75</v>
      </c>
      <c r="N9" s="553" t="n">
        <f aca="false">M9*12</f>
        <v>900</v>
      </c>
      <c r="O9" s="553" t="n">
        <f aca="false">N9*1</f>
        <v>900</v>
      </c>
      <c r="P9" s="513" t="n">
        <v>34.2</v>
      </c>
      <c r="Q9" s="567" t="n">
        <f aca="false">P9*M9</f>
        <v>2565</v>
      </c>
      <c r="R9" s="568" t="n">
        <f aca="false">Q9*12</f>
        <v>30780</v>
      </c>
      <c r="S9" s="569"/>
    </row>
    <row r="10" customFormat="false" ht="70.5" hidden="false" customHeight="true" outlineLevel="0" collapsed="false">
      <c r="A10" s="565" t="n">
        <v>6</v>
      </c>
      <c r="B10" s="543" t="s">
        <v>541</v>
      </c>
      <c r="C10" s="566"/>
      <c r="D10" s="85" t="s">
        <v>542</v>
      </c>
      <c r="E10" s="545" t="n">
        <v>24</v>
      </c>
      <c r="F10" s="545" t="n">
        <v>30</v>
      </c>
      <c r="G10" s="545" t="n">
        <v>30</v>
      </c>
      <c r="H10" s="545" t="n">
        <v>2</v>
      </c>
      <c r="I10" s="545" t="n">
        <v>2</v>
      </c>
      <c r="J10" s="545" t="n">
        <v>3</v>
      </c>
      <c r="K10" s="545" t="n">
        <v>2</v>
      </c>
      <c r="L10" s="545" t="n">
        <v>2</v>
      </c>
      <c r="M10" s="545" t="n">
        <f aca="false">E10+F10+G10+H10+I10+J10+K10+L10</f>
        <v>95</v>
      </c>
      <c r="N10" s="545" t="n">
        <f aca="false">M10*12</f>
        <v>1140</v>
      </c>
      <c r="O10" s="545" t="n">
        <f aca="false">N10*1</f>
        <v>1140</v>
      </c>
      <c r="P10" s="513" t="n">
        <v>7.73</v>
      </c>
      <c r="Q10" s="571" t="n">
        <f aca="false">P10*M10</f>
        <v>734.35</v>
      </c>
      <c r="R10" s="572" t="n">
        <f aca="false">Q10*12</f>
        <v>8812.2</v>
      </c>
      <c r="S10" s="569"/>
    </row>
    <row r="11" customFormat="false" ht="70.5" hidden="false" customHeight="true" outlineLevel="0" collapsed="false">
      <c r="A11" s="565" t="n">
        <v>7</v>
      </c>
      <c r="B11" s="552" t="s">
        <v>543</v>
      </c>
      <c r="C11" s="566"/>
      <c r="D11" s="42" t="s">
        <v>544</v>
      </c>
      <c r="E11" s="553" t="n">
        <v>21</v>
      </c>
      <c r="F11" s="553" t="n">
        <v>26</v>
      </c>
      <c r="G11" s="553" t="n">
        <v>26</v>
      </c>
      <c r="H11" s="553" t="n">
        <v>2</v>
      </c>
      <c r="I11" s="553" t="n">
        <v>2</v>
      </c>
      <c r="J11" s="553" t="n">
        <v>0</v>
      </c>
      <c r="K11" s="553" t="n">
        <v>2</v>
      </c>
      <c r="L11" s="553" t="n">
        <v>2</v>
      </c>
      <c r="M11" s="553" t="n">
        <f aca="false">E11+F11+G11+H11+I11+J11+K11+L11</f>
        <v>81</v>
      </c>
      <c r="N11" s="553" t="n">
        <f aca="false">M11*12</f>
        <v>972</v>
      </c>
      <c r="O11" s="553" t="n">
        <f aca="false">N11*1</f>
        <v>972</v>
      </c>
      <c r="P11" s="513" t="n">
        <v>4.86</v>
      </c>
      <c r="Q11" s="568" t="n">
        <f aca="false">P11*M11</f>
        <v>393.66</v>
      </c>
      <c r="R11" s="568" t="n">
        <f aca="false">Q11*12</f>
        <v>4723.92</v>
      </c>
      <c r="S11" s="569"/>
    </row>
    <row r="12" customFormat="false" ht="70.5" hidden="false" customHeight="true" outlineLevel="0" collapsed="false">
      <c r="A12" s="570" t="n">
        <v>8</v>
      </c>
      <c r="B12" s="543" t="s">
        <v>545</v>
      </c>
      <c r="C12" s="566"/>
      <c r="D12" s="85" t="s">
        <v>156</v>
      </c>
      <c r="E12" s="545" t="n">
        <v>5</v>
      </c>
      <c r="F12" s="545" t="n">
        <v>6</v>
      </c>
      <c r="G12" s="545" t="n">
        <v>6</v>
      </c>
      <c r="H12" s="545" t="n">
        <v>0.25</v>
      </c>
      <c r="I12" s="545" t="n">
        <v>0.25</v>
      </c>
      <c r="J12" s="545" t="n">
        <v>0.25</v>
      </c>
      <c r="K12" s="545" t="n">
        <v>1</v>
      </c>
      <c r="L12" s="545" t="n">
        <v>1</v>
      </c>
      <c r="M12" s="545" t="n">
        <f aca="false">E12+F12+G12+H12+I12+J12+K12+L12</f>
        <v>19.75</v>
      </c>
      <c r="N12" s="545" t="n">
        <f aca="false">M12*12</f>
        <v>237</v>
      </c>
      <c r="O12" s="545" t="n">
        <f aca="false">N12*1</f>
        <v>237</v>
      </c>
      <c r="P12" s="513" t="n">
        <v>21.41</v>
      </c>
      <c r="Q12" s="572" t="n">
        <f aca="false">P12*M12</f>
        <v>422.8475</v>
      </c>
      <c r="R12" s="572" t="n">
        <f aca="false">Q12*12</f>
        <v>5074.17</v>
      </c>
      <c r="S12" s="569"/>
    </row>
    <row r="13" customFormat="false" ht="70.5" hidden="false" customHeight="true" outlineLevel="0" collapsed="false">
      <c r="A13" s="565" t="n">
        <v>9</v>
      </c>
      <c r="B13" s="552" t="s">
        <v>546</v>
      </c>
      <c r="C13" s="566"/>
      <c r="D13" s="42" t="s">
        <v>156</v>
      </c>
      <c r="E13" s="553" t="n">
        <v>30</v>
      </c>
      <c r="F13" s="553" t="n">
        <v>37</v>
      </c>
      <c r="G13" s="553" t="n">
        <v>37</v>
      </c>
      <c r="H13" s="553" t="n">
        <v>0</v>
      </c>
      <c r="I13" s="553" t="n">
        <v>0</v>
      </c>
      <c r="J13" s="553" t="n">
        <v>1</v>
      </c>
      <c r="K13" s="553" t="n">
        <v>3</v>
      </c>
      <c r="L13" s="553" t="n">
        <v>3</v>
      </c>
      <c r="M13" s="553" t="n">
        <f aca="false">E13+F13+G13+H13+I13+J13+K13+L13</f>
        <v>111</v>
      </c>
      <c r="N13" s="553" t="n">
        <f aca="false">M13*12</f>
        <v>1332</v>
      </c>
      <c r="O13" s="553" t="n">
        <f aca="false">N13*1</f>
        <v>1332</v>
      </c>
      <c r="P13" s="513" t="n">
        <v>4.95</v>
      </c>
      <c r="Q13" s="568" t="n">
        <f aca="false">P13*M13</f>
        <v>549.45</v>
      </c>
      <c r="R13" s="568" t="n">
        <f aca="false">Q13*12</f>
        <v>6593.4</v>
      </c>
      <c r="S13" s="569"/>
    </row>
    <row r="14" customFormat="false" ht="70.5" hidden="false" customHeight="true" outlineLevel="0" collapsed="false">
      <c r="A14" s="570" t="n">
        <v>10</v>
      </c>
      <c r="B14" s="543" t="s">
        <v>547</v>
      </c>
      <c r="C14" s="566"/>
      <c r="D14" s="85" t="s">
        <v>548</v>
      </c>
      <c r="E14" s="545" t="n">
        <v>3</v>
      </c>
      <c r="F14" s="545" t="n">
        <v>4</v>
      </c>
      <c r="G14" s="545" t="n">
        <v>4</v>
      </c>
      <c r="H14" s="545" t="n">
        <v>0</v>
      </c>
      <c r="I14" s="545" t="n">
        <v>0</v>
      </c>
      <c r="J14" s="545" t="n">
        <v>1</v>
      </c>
      <c r="K14" s="545" t="n">
        <v>1</v>
      </c>
      <c r="L14" s="545" t="n">
        <v>1</v>
      </c>
      <c r="M14" s="545" t="n">
        <f aca="false">E14+F14+G14+H14+I14+J14+K14+L14</f>
        <v>14</v>
      </c>
      <c r="N14" s="545" t="n">
        <f aca="false">M14*12</f>
        <v>168</v>
      </c>
      <c r="O14" s="545" t="n">
        <f aca="false">N14*1</f>
        <v>168</v>
      </c>
      <c r="P14" s="513" t="n">
        <v>3.55</v>
      </c>
      <c r="Q14" s="572" t="n">
        <f aca="false">P14*M14</f>
        <v>49.7</v>
      </c>
      <c r="R14" s="572" t="n">
        <f aca="false">Q14*12</f>
        <v>596.4</v>
      </c>
      <c r="S14" s="569"/>
    </row>
    <row r="15" customFormat="false" ht="70.5" hidden="false" customHeight="true" outlineLevel="0" collapsed="false">
      <c r="A15" s="565" t="n">
        <v>11</v>
      </c>
      <c r="B15" s="552" t="s">
        <v>549</v>
      </c>
      <c r="C15" s="566"/>
      <c r="D15" s="42" t="s">
        <v>156</v>
      </c>
      <c r="E15" s="553" t="n">
        <v>5</v>
      </c>
      <c r="F15" s="553" t="n">
        <v>6</v>
      </c>
      <c r="G15" s="553" t="n">
        <v>6</v>
      </c>
      <c r="H15" s="553" t="n">
        <v>5</v>
      </c>
      <c r="I15" s="553" t="n">
        <v>5</v>
      </c>
      <c r="J15" s="553" t="n">
        <v>6</v>
      </c>
      <c r="K15" s="553" t="n">
        <v>3</v>
      </c>
      <c r="L15" s="553" t="n">
        <v>3</v>
      </c>
      <c r="M15" s="553" t="n">
        <f aca="false">E15+F15+G15+H15+I15+J15+K15+L15</f>
        <v>39</v>
      </c>
      <c r="N15" s="553" t="n">
        <f aca="false">M15*12</f>
        <v>468</v>
      </c>
      <c r="O15" s="553" t="n">
        <f aca="false">N15*1</f>
        <v>468</v>
      </c>
      <c r="P15" s="513" t="n">
        <v>1.47</v>
      </c>
      <c r="Q15" s="568" t="n">
        <f aca="false">P15*M15</f>
        <v>57.33</v>
      </c>
      <c r="R15" s="568" t="n">
        <f aca="false">Q15*12</f>
        <v>687.96</v>
      </c>
      <c r="S15" s="569"/>
    </row>
    <row r="16" customFormat="false" ht="70.5" hidden="false" customHeight="true" outlineLevel="0" collapsed="false">
      <c r="A16" s="570" t="n">
        <v>12</v>
      </c>
      <c r="B16" s="543" t="s">
        <v>550</v>
      </c>
      <c r="C16" s="566"/>
      <c r="D16" s="85" t="s">
        <v>551</v>
      </c>
      <c r="E16" s="545" t="n">
        <v>5</v>
      </c>
      <c r="F16" s="545" t="n">
        <v>6</v>
      </c>
      <c r="G16" s="545" t="n">
        <v>6</v>
      </c>
      <c r="H16" s="545" t="n">
        <v>0</v>
      </c>
      <c r="I16" s="545" t="n">
        <v>0</v>
      </c>
      <c r="J16" s="545" t="n">
        <v>1</v>
      </c>
      <c r="K16" s="545" t="n">
        <v>0</v>
      </c>
      <c r="L16" s="545" t="n">
        <v>0</v>
      </c>
      <c r="M16" s="545" t="n">
        <f aca="false">E16+F16+G16+H16+I16+J16+K16+L16</f>
        <v>18</v>
      </c>
      <c r="N16" s="545" t="n">
        <f aca="false">M16*12</f>
        <v>216</v>
      </c>
      <c r="O16" s="545" t="n">
        <f aca="false">N16*1</f>
        <v>216</v>
      </c>
      <c r="P16" s="513" t="n">
        <v>12.58</v>
      </c>
      <c r="Q16" s="572" t="n">
        <f aca="false">P16*M16</f>
        <v>226.44</v>
      </c>
      <c r="R16" s="572" t="n">
        <f aca="false">Q16*12</f>
        <v>2717.28</v>
      </c>
      <c r="S16" s="569"/>
    </row>
    <row r="17" customFormat="false" ht="70.5" hidden="false" customHeight="true" outlineLevel="0" collapsed="false">
      <c r="A17" s="565" t="n">
        <v>13</v>
      </c>
      <c r="B17" s="552" t="s">
        <v>552</v>
      </c>
      <c r="C17" s="566"/>
      <c r="D17" s="42" t="s">
        <v>535</v>
      </c>
      <c r="E17" s="553" t="n">
        <v>15</v>
      </c>
      <c r="F17" s="553" t="n">
        <v>19</v>
      </c>
      <c r="G17" s="553" t="n">
        <v>19</v>
      </c>
      <c r="H17" s="553" t="n">
        <v>1</v>
      </c>
      <c r="I17" s="553" t="n">
        <v>1</v>
      </c>
      <c r="J17" s="553" t="n">
        <v>1</v>
      </c>
      <c r="K17" s="553" t="n">
        <v>0.3</v>
      </c>
      <c r="L17" s="553" t="n">
        <v>0.3</v>
      </c>
      <c r="M17" s="553" t="n">
        <f aca="false">E17+F17+G17+H17+I17+J17+K17+L17</f>
        <v>56.6</v>
      </c>
      <c r="N17" s="553" t="n">
        <f aca="false">M17*12</f>
        <v>679.2</v>
      </c>
      <c r="O17" s="553" t="n">
        <f aca="false">N17*1</f>
        <v>679.2</v>
      </c>
      <c r="P17" s="513" t="n">
        <v>6.04</v>
      </c>
      <c r="Q17" s="568" t="n">
        <f aca="false">P17*M17</f>
        <v>341.864</v>
      </c>
      <c r="R17" s="568" t="n">
        <f aca="false">Q17*12</f>
        <v>4102.368</v>
      </c>
      <c r="S17" s="569"/>
    </row>
    <row r="18" customFormat="false" ht="70.5" hidden="false" customHeight="true" outlineLevel="0" collapsed="false">
      <c r="A18" s="570" t="n">
        <v>14</v>
      </c>
      <c r="B18" s="543" t="s">
        <v>553</v>
      </c>
      <c r="C18" s="566"/>
      <c r="D18" s="85" t="s">
        <v>535</v>
      </c>
      <c r="E18" s="545" t="n">
        <v>5</v>
      </c>
      <c r="F18" s="545" t="n">
        <v>6</v>
      </c>
      <c r="G18" s="545" t="n">
        <v>6</v>
      </c>
      <c r="H18" s="545" t="n">
        <v>1</v>
      </c>
      <c r="I18" s="545" t="n">
        <v>1</v>
      </c>
      <c r="J18" s="545" t="n">
        <v>0.0833333</v>
      </c>
      <c r="K18" s="545" t="n">
        <v>0</v>
      </c>
      <c r="L18" s="545" t="n">
        <v>0</v>
      </c>
      <c r="M18" s="545" t="n">
        <f aca="false">E18+F18+G18+H18+I18+J18+K18+L18</f>
        <v>19.0833333</v>
      </c>
      <c r="N18" s="545" t="n">
        <f aca="false">M18*12</f>
        <v>228.9999996</v>
      </c>
      <c r="O18" s="545" t="n">
        <f aca="false">N18*1</f>
        <v>228.9999996</v>
      </c>
      <c r="P18" s="513" t="n">
        <v>48.98</v>
      </c>
      <c r="Q18" s="572" t="n">
        <f aca="false">P18*M18</f>
        <v>934.701665034</v>
      </c>
      <c r="R18" s="572" t="n">
        <f aca="false">Q18*12</f>
        <v>11216.419980408</v>
      </c>
      <c r="S18" s="569"/>
    </row>
    <row r="19" customFormat="false" ht="70.5" hidden="false" customHeight="true" outlineLevel="0" collapsed="false">
      <c r="A19" s="565" t="n">
        <v>15</v>
      </c>
      <c r="B19" s="552" t="s">
        <v>554</v>
      </c>
      <c r="C19" s="566"/>
      <c r="D19" s="42" t="s">
        <v>535</v>
      </c>
      <c r="E19" s="553" t="n">
        <v>7</v>
      </c>
      <c r="F19" s="553" t="n">
        <v>9</v>
      </c>
      <c r="G19" s="553" t="n">
        <v>9</v>
      </c>
      <c r="H19" s="553" t="n">
        <v>0.25</v>
      </c>
      <c r="I19" s="553" t="n">
        <v>0.25</v>
      </c>
      <c r="J19" s="553" t="n">
        <v>0.08333</v>
      </c>
      <c r="K19" s="553" t="n">
        <v>2</v>
      </c>
      <c r="L19" s="553" t="n">
        <v>2</v>
      </c>
      <c r="M19" s="553" t="n">
        <f aca="false">E19+F19+G19+H19+I19+J19+K19+L19</f>
        <v>29.58333</v>
      </c>
      <c r="N19" s="553" t="n">
        <f aca="false">M19*12</f>
        <v>354.99996</v>
      </c>
      <c r="O19" s="553" t="n">
        <f aca="false">N19*1</f>
        <v>354.99996</v>
      </c>
      <c r="P19" s="513" t="n">
        <v>27.15</v>
      </c>
      <c r="Q19" s="568" t="n">
        <f aca="false">P19*M19</f>
        <v>803.1874095</v>
      </c>
      <c r="R19" s="568" t="n">
        <f aca="false">Q19*12</f>
        <v>9638.248914</v>
      </c>
      <c r="S19" s="569"/>
    </row>
    <row r="20" customFormat="false" ht="70.5" hidden="false" customHeight="true" outlineLevel="0" collapsed="false">
      <c r="A20" s="570" t="n">
        <v>16</v>
      </c>
      <c r="B20" s="543" t="s">
        <v>555</v>
      </c>
      <c r="C20" s="566"/>
      <c r="D20" s="85" t="s">
        <v>556</v>
      </c>
      <c r="E20" s="545" t="n">
        <v>22</v>
      </c>
      <c r="F20" s="545" t="n">
        <v>27</v>
      </c>
      <c r="G20" s="545" t="n">
        <v>27</v>
      </c>
      <c r="H20" s="545" t="n">
        <v>2</v>
      </c>
      <c r="I20" s="545" t="n">
        <v>2</v>
      </c>
      <c r="J20" s="545" t="n">
        <v>3</v>
      </c>
      <c r="K20" s="545" t="n">
        <v>2</v>
      </c>
      <c r="L20" s="545" t="n">
        <v>2</v>
      </c>
      <c r="M20" s="545" t="n">
        <f aca="false">E20+F20+G20+H20+I20+J20+K20+L20</f>
        <v>87</v>
      </c>
      <c r="N20" s="545" t="n">
        <f aca="false">M20*12</f>
        <v>1044</v>
      </c>
      <c r="O20" s="545" t="n">
        <f aca="false">N20*1</f>
        <v>1044</v>
      </c>
      <c r="P20" s="513" t="n">
        <v>3.53</v>
      </c>
      <c r="Q20" s="572" t="n">
        <f aca="false">P20*M20</f>
        <v>307.11</v>
      </c>
      <c r="R20" s="572" t="n">
        <f aca="false">Q20*12</f>
        <v>3685.32</v>
      </c>
      <c r="S20" s="569"/>
    </row>
    <row r="21" customFormat="false" ht="70.5" hidden="false" customHeight="true" outlineLevel="0" collapsed="false">
      <c r="A21" s="565" t="n">
        <v>17</v>
      </c>
      <c r="B21" s="552" t="s">
        <v>557</v>
      </c>
      <c r="C21" s="566"/>
      <c r="D21" s="42" t="s">
        <v>156</v>
      </c>
      <c r="E21" s="553" t="n">
        <v>10</v>
      </c>
      <c r="F21" s="553" t="n">
        <v>12</v>
      </c>
      <c r="G21" s="553" t="n">
        <v>12</v>
      </c>
      <c r="H21" s="553" t="n">
        <v>2</v>
      </c>
      <c r="I21" s="553" t="n">
        <v>2</v>
      </c>
      <c r="J21" s="553" t="n">
        <v>3</v>
      </c>
      <c r="K21" s="553" t="n">
        <v>3</v>
      </c>
      <c r="L21" s="553" t="n">
        <v>3</v>
      </c>
      <c r="M21" s="553" t="n">
        <f aca="false">E21+F21+G21+H21+I21+J21+K21+L21</f>
        <v>47</v>
      </c>
      <c r="N21" s="553" t="n">
        <f aca="false">M21*12</f>
        <v>564</v>
      </c>
      <c r="O21" s="553" t="n">
        <f aca="false">N21*1</f>
        <v>564</v>
      </c>
      <c r="P21" s="513" t="n">
        <v>3.28</v>
      </c>
      <c r="Q21" s="568" t="n">
        <f aca="false">P21*M21</f>
        <v>154.16</v>
      </c>
      <c r="R21" s="568" t="n">
        <f aca="false">Q21*12</f>
        <v>1849.92</v>
      </c>
      <c r="S21" s="569"/>
    </row>
    <row r="22" customFormat="false" ht="70.5" hidden="false" customHeight="true" outlineLevel="0" collapsed="false">
      <c r="A22" s="570" t="n">
        <v>18</v>
      </c>
      <c r="B22" s="543" t="s">
        <v>558</v>
      </c>
      <c r="C22" s="566"/>
      <c r="D22" s="85" t="s">
        <v>156</v>
      </c>
      <c r="E22" s="545" t="n">
        <v>30</v>
      </c>
      <c r="F22" s="545" t="n">
        <v>37</v>
      </c>
      <c r="G22" s="545" t="n">
        <v>37</v>
      </c>
      <c r="H22" s="545" t="n">
        <v>0</v>
      </c>
      <c r="I22" s="545" t="n">
        <v>0</v>
      </c>
      <c r="J22" s="545" t="n">
        <v>0.5</v>
      </c>
      <c r="K22" s="545" t="n">
        <v>0</v>
      </c>
      <c r="L22" s="545" t="n">
        <v>0</v>
      </c>
      <c r="M22" s="545" t="n">
        <f aca="false">E22+F22+G22+H22+I22+J22+K22+L22</f>
        <v>104.5</v>
      </c>
      <c r="N22" s="545" t="n">
        <f aca="false">M22*12</f>
        <v>1254</v>
      </c>
      <c r="O22" s="545" t="n">
        <f aca="false">N22*1</f>
        <v>1254</v>
      </c>
      <c r="P22" s="513" t="n">
        <v>4.69</v>
      </c>
      <c r="Q22" s="572" t="n">
        <f aca="false">P22*M22</f>
        <v>490.105</v>
      </c>
      <c r="R22" s="572" t="n">
        <f aca="false">Q22*12</f>
        <v>5881.26</v>
      </c>
      <c r="S22" s="569"/>
    </row>
    <row r="23" customFormat="false" ht="70.5" hidden="false" customHeight="true" outlineLevel="0" collapsed="false">
      <c r="A23" s="565" t="n">
        <v>19</v>
      </c>
      <c r="B23" s="552" t="s">
        <v>559</v>
      </c>
      <c r="C23" s="566"/>
      <c r="D23" s="573" t="s">
        <v>560</v>
      </c>
      <c r="E23" s="553" t="n">
        <v>21</v>
      </c>
      <c r="F23" s="553" t="n">
        <v>26</v>
      </c>
      <c r="G23" s="553" t="n">
        <v>26</v>
      </c>
      <c r="H23" s="553" t="n">
        <v>0</v>
      </c>
      <c r="I23" s="553" t="n">
        <v>0</v>
      </c>
      <c r="J23" s="553" t="n">
        <v>6</v>
      </c>
      <c r="K23" s="553" t="n">
        <v>0</v>
      </c>
      <c r="L23" s="553" t="n">
        <v>0</v>
      </c>
      <c r="M23" s="553" t="n">
        <f aca="false">E23+F23+G23+H23+I23+J23+K23+L23</f>
        <v>79</v>
      </c>
      <c r="N23" s="553" t="n">
        <f aca="false">M23*12</f>
        <v>948</v>
      </c>
      <c r="O23" s="553" t="n">
        <f aca="false">N23*1</f>
        <v>948</v>
      </c>
      <c r="P23" s="513" t="n">
        <v>57.46</v>
      </c>
      <c r="Q23" s="568" t="n">
        <f aca="false">P23*M23</f>
        <v>4539.34</v>
      </c>
      <c r="R23" s="568" t="n">
        <f aca="false">Q23*12</f>
        <v>54472.08</v>
      </c>
      <c r="S23" s="569"/>
    </row>
    <row r="24" customFormat="false" ht="78" hidden="false" customHeight="true" outlineLevel="0" collapsed="false">
      <c r="A24" s="570" t="n">
        <v>20</v>
      </c>
      <c r="B24" s="543" t="s">
        <v>561</v>
      </c>
      <c r="C24" s="566"/>
      <c r="D24" s="574" t="s">
        <v>562</v>
      </c>
      <c r="E24" s="545" t="n">
        <v>7</v>
      </c>
      <c r="F24" s="545" t="n">
        <v>9</v>
      </c>
      <c r="G24" s="545" t="n">
        <v>9</v>
      </c>
      <c r="H24" s="545" t="n">
        <v>2</v>
      </c>
      <c r="I24" s="545" t="n">
        <v>2</v>
      </c>
      <c r="J24" s="545" t="n">
        <v>7</v>
      </c>
      <c r="K24" s="545" t="n">
        <v>2</v>
      </c>
      <c r="L24" s="545" t="n">
        <v>2</v>
      </c>
      <c r="M24" s="545" t="n">
        <f aca="false">E24+F24+G24+H24+I24+J24+K24+L24</f>
        <v>40</v>
      </c>
      <c r="N24" s="545" t="n">
        <f aca="false">M24*12</f>
        <v>480</v>
      </c>
      <c r="O24" s="545" t="n">
        <f aca="false">N24*1</f>
        <v>480</v>
      </c>
      <c r="P24" s="513" t="n">
        <v>62.5</v>
      </c>
      <c r="Q24" s="572" t="n">
        <f aca="false">P24*M24</f>
        <v>2500</v>
      </c>
      <c r="R24" s="572" t="n">
        <f aca="false">Q24*12</f>
        <v>30000</v>
      </c>
      <c r="S24" s="569"/>
    </row>
    <row r="25" customFormat="false" ht="70.5" hidden="false" customHeight="true" outlineLevel="0" collapsed="false">
      <c r="A25" s="565" t="n">
        <v>21</v>
      </c>
      <c r="B25" s="552" t="s">
        <v>563</v>
      </c>
      <c r="C25" s="575"/>
      <c r="D25" s="573" t="s">
        <v>564</v>
      </c>
      <c r="E25" s="553" t="n">
        <v>20</v>
      </c>
      <c r="F25" s="553" t="n">
        <v>25</v>
      </c>
      <c r="G25" s="553" t="n">
        <v>25</v>
      </c>
      <c r="H25" s="553" t="n">
        <v>7</v>
      </c>
      <c r="I25" s="553" t="n">
        <v>7</v>
      </c>
      <c r="J25" s="553" t="n">
        <v>7</v>
      </c>
      <c r="K25" s="553" t="n">
        <v>1</v>
      </c>
      <c r="L25" s="553" t="n">
        <v>1</v>
      </c>
      <c r="M25" s="553" t="n">
        <f aca="false">E25+F25+G25+H25+I25+J25+K25+L25</f>
        <v>93</v>
      </c>
      <c r="N25" s="553" t="n">
        <f aca="false">M25*12</f>
        <v>1116</v>
      </c>
      <c r="O25" s="553" t="n">
        <f aca="false">N25*1</f>
        <v>1116</v>
      </c>
      <c r="P25" s="513" t="n">
        <v>48.24</v>
      </c>
      <c r="Q25" s="568" t="n">
        <f aca="false">P25*M25</f>
        <v>4486.32</v>
      </c>
      <c r="R25" s="568" t="n">
        <f aca="false">Q25*12</f>
        <v>53835.84</v>
      </c>
      <c r="S25" s="564"/>
    </row>
    <row r="26" customFormat="false" ht="70.5" hidden="false" customHeight="true" outlineLevel="0" collapsed="false">
      <c r="A26" s="570" t="n">
        <v>22</v>
      </c>
      <c r="B26" s="543" t="s">
        <v>565</v>
      </c>
      <c r="C26" s="575"/>
      <c r="D26" s="574" t="s">
        <v>535</v>
      </c>
      <c r="E26" s="545" t="n">
        <v>0</v>
      </c>
      <c r="F26" s="545" t="n">
        <v>0</v>
      </c>
      <c r="G26" s="545" t="n">
        <v>0</v>
      </c>
      <c r="H26" s="545" t="n">
        <v>0</v>
      </c>
      <c r="I26" s="545" t="n">
        <v>0</v>
      </c>
      <c r="J26" s="545" t="n">
        <v>0</v>
      </c>
      <c r="K26" s="545" t="n">
        <v>1</v>
      </c>
      <c r="L26" s="545" t="n">
        <v>1</v>
      </c>
      <c r="M26" s="545" t="n">
        <f aca="false">E26+F26+G26+H26+I26+J26+K26+L26</f>
        <v>2</v>
      </c>
      <c r="N26" s="545" t="n">
        <f aca="false">M26*12</f>
        <v>24</v>
      </c>
      <c r="O26" s="545" t="n">
        <f aca="false">N26*1</f>
        <v>24</v>
      </c>
      <c r="P26" s="513" t="n">
        <v>36.46</v>
      </c>
      <c r="Q26" s="572" t="n">
        <f aca="false">P26*M26</f>
        <v>72.92</v>
      </c>
      <c r="R26" s="572" t="n">
        <f aca="false">Q26*12</f>
        <v>875.04</v>
      </c>
      <c r="S26" s="564"/>
    </row>
    <row r="27" customFormat="false" ht="70.5" hidden="false" customHeight="true" outlineLevel="0" collapsed="false">
      <c r="A27" s="565" t="n">
        <v>23</v>
      </c>
      <c r="B27" s="552" t="s">
        <v>566</v>
      </c>
      <c r="C27" s="575"/>
      <c r="D27" s="573" t="s">
        <v>535</v>
      </c>
      <c r="E27" s="553" t="n">
        <v>1</v>
      </c>
      <c r="F27" s="553" t="n">
        <v>1</v>
      </c>
      <c r="G27" s="553" t="n">
        <v>1</v>
      </c>
      <c r="H27" s="553" t="n">
        <v>1</v>
      </c>
      <c r="I27" s="553" t="n">
        <v>1</v>
      </c>
      <c r="J27" s="553" t="n">
        <v>0.083333</v>
      </c>
      <c r="K27" s="553" t="n">
        <v>1</v>
      </c>
      <c r="L27" s="553" t="n">
        <v>1</v>
      </c>
      <c r="M27" s="553" t="n">
        <f aca="false">E27+F27+G27+H27+I27+J27+K27+L27</f>
        <v>7.083333</v>
      </c>
      <c r="N27" s="553" t="n">
        <f aca="false">M27*12</f>
        <v>84.999996</v>
      </c>
      <c r="O27" s="553" t="n">
        <f aca="false">N27*1</f>
        <v>84.999996</v>
      </c>
      <c r="P27" s="513" t="n">
        <v>14</v>
      </c>
      <c r="Q27" s="568" t="n">
        <f aca="false">P27*M27</f>
        <v>99.166662</v>
      </c>
      <c r="R27" s="568" t="n">
        <f aca="false">Q27*12</f>
        <v>1189.999944</v>
      </c>
      <c r="S27" s="564"/>
    </row>
    <row r="28" customFormat="false" ht="70.5" hidden="false" customHeight="true" outlineLevel="0" collapsed="false">
      <c r="A28" s="570" t="n">
        <v>25</v>
      </c>
      <c r="B28" s="543" t="s">
        <v>567</v>
      </c>
      <c r="C28" s="566"/>
      <c r="D28" s="85" t="s">
        <v>568</v>
      </c>
      <c r="E28" s="545" t="n">
        <v>4</v>
      </c>
      <c r="F28" s="545" t="n">
        <v>5</v>
      </c>
      <c r="G28" s="545" t="n">
        <v>5</v>
      </c>
      <c r="H28" s="545" t="n">
        <v>0.25</v>
      </c>
      <c r="I28" s="545" t="n">
        <v>0.25</v>
      </c>
      <c r="J28" s="545" t="n">
        <v>1.25</v>
      </c>
      <c r="K28" s="545" t="n">
        <v>1</v>
      </c>
      <c r="L28" s="545" t="n">
        <v>1</v>
      </c>
      <c r="M28" s="545" t="n">
        <f aca="false">E28+F28+G28+H28+I28+J28+K28+L28</f>
        <v>17.75</v>
      </c>
      <c r="N28" s="545" t="n">
        <f aca="false">M28*12</f>
        <v>213</v>
      </c>
      <c r="O28" s="545" t="n">
        <f aca="false">N28*1</f>
        <v>213</v>
      </c>
      <c r="P28" s="513" t="n">
        <v>8.22</v>
      </c>
      <c r="Q28" s="572" t="n">
        <f aca="false">P28*M28</f>
        <v>145.905</v>
      </c>
      <c r="R28" s="572" t="n">
        <f aca="false">Q28*12</f>
        <v>1750.86</v>
      </c>
      <c r="S28" s="569"/>
    </row>
    <row r="29" customFormat="false" ht="70.5" hidden="false" customHeight="true" outlineLevel="0" collapsed="false">
      <c r="A29" s="565" t="n">
        <v>26</v>
      </c>
      <c r="B29" s="552" t="s">
        <v>569</v>
      </c>
      <c r="C29" s="566"/>
      <c r="D29" s="42" t="s">
        <v>535</v>
      </c>
      <c r="E29" s="553" t="n">
        <v>16</v>
      </c>
      <c r="F29" s="553" t="n">
        <v>20</v>
      </c>
      <c r="G29" s="553" t="n">
        <v>20</v>
      </c>
      <c r="H29" s="553" t="n">
        <v>0.5</v>
      </c>
      <c r="I29" s="553" t="n">
        <v>0.5</v>
      </c>
      <c r="J29" s="553" t="n">
        <v>0.25</v>
      </c>
      <c r="K29" s="553" t="n">
        <v>1</v>
      </c>
      <c r="L29" s="553" t="n">
        <v>1</v>
      </c>
      <c r="M29" s="553" t="n">
        <f aca="false">E29+F29+G29+H29+I29+J29+K29+L29</f>
        <v>59.25</v>
      </c>
      <c r="N29" s="553" t="n">
        <f aca="false">M29*12</f>
        <v>711</v>
      </c>
      <c r="O29" s="553" t="n">
        <f aca="false">N29*1</f>
        <v>711</v>
      </c>
      <c r="P29" s="513" t="n">
        <v>19.92</v>
      </c>
      <c r="Q29" s="568" t="n">
        <f aca="false">P29*M29</f>
        <v>1180.26</v>
      </c>
      <c r="R29" s="568" t="n">
        <f aca="false">Q29*12</f>
        <v>14163.12</v>
      </c>
      <c r="S29" s="569"/>
    </row>
    <row r="30" customFormat="false" ht="70.5" hidden="false" customHeight="true" outlineLevel="0" collapsed="false">
      <c r="A30" s="570" t="n">
        <v>27</v>
      </c>
      <c r="B30" s="543" t="s">
        <v>570</v>
      </c>
      <c r="C30" s="566"/>
      <c r="D30" s="85" t="s">
        <v>571</v>
      </c>
      <c r="E30" s="545" t="n">
        <v>26</v>
      </c>
      <c r="F30" s="545" t="n">
        <v>32</v>
      </c>
      <c r="G30" s="545" t="n">
        <v>32</v>
      </c>
      <c r="H30" s="545" t="n">
        <v>0</v>
      </c>
      <c r="I30" s="545" t="n">
        <v>0</v>
      </c>
      <c r="J30" s="545" t="n">
        <v>1</v>
      </c>
      <c r="K30" s="545" t="n">
        <v>5</v>
      </c>
      <c r="L30" s="545" t="n">
        <v>5</v>
      </c>
      <c r="M30" s="545" t="n">
        <f aca="false">E30+F30+G30+H30+I30+J30+K30+L30</f>
        <v>101</v>
      </c>
      <c r="N30" s="545" t="n">
        <f aca="false">M30*12</f>
        <v>1212</v>
      </c>
      <c r="O30" s="545" t="n">
        <f aca="false">N30*1</f>
        <v>1212</v>
      </c>
      <c r="P30" s="513" t="n">
        <v>27.88</v>
      </c>
      <c r="Q30" s="572" t="n">
        <f aca="false">P30*M30</f>
        <v>2815.88</v>
      </c>
      <c r="R30" s="572" t="n">
        <f aca="false">Q30*12</f>
        <v>33790.56</v>
      </c>
      <c r="S30" s="569"/>
    </row>
    <row r="31" customFormat="false" ht="70.5" hidden="false" customHeight="true" outlineLevel="0" collapsed="false">
      <c r="A31" s="565" t="n">
        <v>28</v>
      </c>
      <c r="B31" s="552" t="s">
        <v>572</v>
      </c>
      <c r="C31" s="566"/>
      <c r="D31" s="42" t="s">
        <v>571</v>
      </c>
      <c r="E31" s="553" t="n">
        <v>6</v>
      </c>
      <c r="F31" s="553" t="n">
        <v>7</v>
      </c>
      <c r="G31" s="553" t="n">
        <v>7</v>
      </c>
      <c r="H31" s="553" t="n">
        <v>1</v>
      </c>
      <c r="I31" s="553" t="n">
        <v>1</v>
      </c>
      <c r="J31" s="553" t="n">
        <v>0</v>
      </c>
      <c r="K31" s="553" t="n">
        <v>1</v>
      </c>
      <c r="L31" s="553" t="n">
        <v>1</v>
      </c>
      <c r="M31" s="553" t="n">
        <f aca="false">E31+F31+G31+H31+I31+J31+K31+L31</f>
        <v>24</v>
      </c>
      <c r="N31" s="553" t="n">
        <f aca="false">M31*12</f>
        <v>288</v>
      </c>
      <c r="O31" s="553" t="n">
        <f aca="false">N31*1</f>
        <v>288</v>
      </c>
      <c r="P31" s="513" t="n">
        <v>67.78</v>
      </c>
      <c r="Q31" s="568" t="n">
        <f aca="false">P31*M31</f>
        <v>1626.72</v>
      </c>
      <c r="R31" s="568" t="n">
        <f aca="false">Q31*12</f>
        <v>19520.64</v>
      </c>
      <c r="S31" s="569"/>
    </row>
    <row r="32" customFormat="false" ht="70.5" hidden="false" customHeight="true" outlineLevel="0" collapsed="false">
      <c r="A32" s="570" t="n">
        <v>30</v>
      </c>
      <c r="B32" s="543" t="s">
        <v>573</v>
      </c>
      <c r="C32" s="566"/>
      <c r="D32" s="85" t="s">
        <v>571</v>
      </c>
      <c r="E32" s="545" t="n">
        <v>0</v>
      </c>
      <c r="F32" s="545" t="n">
        <v>0</v>
      </c>
      <c r="G32" s="545" t="n">
        <v>0</v>
      </c>
      <c r="H32" s="545" t="n">
        <v>0</v>
      </c>
      <c r="I32" s="545" t="n">
        <v>0</v>
      </c>
      <c r="J32" s="545" t="n">
        <v>2.5</v>
      </c>
      <c r="K32" s="545" t="n">
        <v>0</v>
      </c>
      <c r="L32" s="545" t="n">
        <v>0</v>
      </c>
      <c r="M32" s="545" t="n">
        <f aca="false">E32+F32+G32+H32+I32+J32+K32+L32</f>
        <v>2.5</v>
      </c>
      <c r="N32" s="545" t="n">
        <f aca="false">M32*12</f>
        <v>30</v>
      </c>
      <c r="O32" s="545" t="n">
        <f aca="false">N32*1</f>
        <v>30</v>
      </c>
      <c r="P32" s="513" t="n">
        <v>10.77</v>
      </c>
      <c r="Q32" s="572" t="n">
        <f aca="false">P32*M32</f>
        <v>26.925</v>
      </c>
      <c r="R32" s="572" t="n">
        <f aca="false">Q32*12</f>
        <v>323.1</v>
      </c>
      <c r="S32" s="569"/>
    </row>
    <row r="33" customFormat="false" ht="70.5" hidden="false" customHeight="true" outlineLevel="0" collapsed="false">
      <c r="A33" s="565" t="n">
        <v>31</v>
      </c>
      <c r="B33" s="552" t="s">
        <v>574</v>
      </c>
      <c r="C33" s="566"/>
      <c r="D33" s="42" t="s">
        <v>571</v>
      </c>
      <c r="E33" s="553" t="n">
        <v>7</v>
      </c>
      <c r="F33" s="553" t="n">
        <v>9</v>
      </c>
      <c r="G33" s="553" t="n">
        <v>9</v>
      </c>
      <c r="H33" s="553" t="n">
        <v>1</v>
      </c>
      <c r="I33" s="553" t="n">
        <v>1</v>
      </c>
      <c r="J33" s="553" t="n">
        <v>0.25</v>
      </c>
      <c r="K33" s="553" t="n">
        <v>1</v>
      </c>
      <c r="L33" s="553" t="n">
        <v>1</v>
      </c>
      <c r="M33" s="553" t="n">
        <f aca="false">E33+F33+G33+H33+I33+J33+K33+L33</f>
        <v>29.25</v>
      </c>
      <c r="N33" s="553" t="n">
        <f aca="false">M33*12</f>
        <v>351</v>
      </c>
      <c r="O33" s="553" t="n">
        <f aca="false">N33*1</f>
        <v>351</v>
      </c>
      <c r="P33" s="513" t="n">
        <v>11.71</v>
      </c>
      <c r="Q33" s="568" t="n">
        <f aca="false">P33*M33</f>
        <v>342.5175</v>
      </c>
      <c r="R33" s="568" t="n">
        <f aca="false">Q33*12</f>
        <v>4110.21</v>
      </c>
      <c r="S33" s="569"/>
    </row>
    <row r="34" customFormat="false" ht="70.5" hidden="false" customHeight="true" outlineLevel="0" collapsed="false">
      <c r="A34" s="570" t="n">
        <v>32</v>
      </c>
      <c r="B34" s="543" t="s">
        <v>575</v>
      </c>
      <c r="C34" s="566"/>
      <c r="D34" s="85" t="s">
        <v>571</v>
      </c>
      <c r="E34" s="545" t="n">
        <v>3</v>
      </c>
      <c r="F34" s="545" t="n">
        <v>4</v>
      </c>
      <c r="G34" s="545" t="n">
        <v>4</v>
      </c>
      <c r="H34" s="545" t="n">
        <v>0</v>
      </c>
      <c r="I34" s="545" t="n">
        <v>0</v>
      </c>
      <c r="J34" s="545" t="n">
        <v>0</v>
      </c>
      <c r="K34" s="545" t="n">
        <v>1</v>
      </c>
      <c r="L34" s="545" t="n">
        <v>1</v>
      </c>
      <c r="M34" s="545" t="n">
        <f aca="false">E34+F34+G34+H34+I34+J34+K34+L34</f>
        <v>13</v>
      </c>
      <c r="N34" s="545" t="n">
        <f aca="false">M34*12</f>
        <v>156</v>
      </c>
      <c r="O34" s="545" t="n">
        <f aca="false">N34*1</f>
        <v>156</v>
      </c>
      <c r="P34" s="513" t="n">
        <v>45.06</v>
      </c>
      <c r="Q34" s="572" t="n">
        <f aca="false">P34*M34</f>
        <v>585.78</v>
      </c>
      <c r="R34" s="572" t="n">
        <f aca="false">Q34*12</f>
        <v>7029.36</v>
      </c>
      <c r="S34" s="569"/>
    </row>
    <row r="35" customFormat="false" ht="70.5" hidden="false" customHeight="true" outlineLevel="0" collapsed="false">
      <c r="A35" s="565" t="n">
        <v>33</v>
      </c>
      <c r="B35" s="552" t="s">
        <v>576</v>
      </c>
      <c r="C35" s="566"/>
      <c r="D35" s="42" t="s">
        <v>571</v>
      </c>
      <c r="E35" s="553" t="n">
        <v>0</v>
      </c>
      <c r="F35" s="553" t="n">
        <v>0</v>
      </c>
      <c r="G35" s="553" t="n">
        <v>0</v>
      </c>
      <c r="H35" s="553" t="n">
        <v>0</v>
      </c>
      <c r="I35" s="553" t="n">
        <v>0</v>
      </c>
      <c r="J35" s="553" t="n">
        <v>0</v>
      </c>
      <c r="K35" s="553" t="n">
        <v>1</v>
      </c>
      <c r="L35" s="553" t="n">
        <v>1</v>
      </c>
      <c r="M35" s="553" t="n">
        <f aca="false">E35+F35+G35+H35+I35+J35+K35+L35</f>
        <v>2</v>
      </c>
      <c r="N35" s="553" t="n">
        <f aca="false">M35*12</f>
        <v>24</v>
      </c>
      <c r="O35" s="553" t="n">
        <f aca="false">N35*1</f>
        <v>24</v>
      </c>
      <c r="P35" s="513" t="n">
        <v>16.18</v>
      </c>
      <c r="Q35" s="568" t="n">
        <f aca="false">P35*M35</f>
        <v>32.36</v>
      </c>
      <c r="R35" s="568" t="n">
        <f aca="false">Q35*12</f>
        <v>388.32</v>
      </c>
      <c r="S35" s="569"/>
    </row>
    <row r="36" customFormat="false" ht="70.5" hidden="false" customHeight="true" outlineLevel="0" collapsed="false">
      <c r="A36" s="570" t="n">
        <v>34</v>
      </c>
      <c r="B36" s="543" t="s">
        <v>577</v>
      </c>
      <c r="C36" s="566"/>
      <c r="D36" s="85" t="s">
        <v>578</v>
      </c>
      <c r="E36" s="545" t="n">
        <v>8</v>
      </c>
      <c r="F36" s="545" t="n">
        <v>10</v>
      </c>
      <c r="G36" s="545" t="n">
        <v>10</v>
      </c>
      <c r="H36" s="545" t="n">
        <v>0</v>
      </c>
      <c r="I36" s="545" t="n">
        <v>0</v>
      </c>
      <c r="J36" s="545" t="n">
        <v>0</v>
      </c>
      <c r="K36" s="545" t="n">
        <v>0</v>
      </c>
      <c r="L36" s="545" t="n">
        <v>0</v>
      </c>
      <c r="M36" s="545" t="n">
        <f aca="false">E36+F36+G36+H36+I36+J36+K36+L36</f>
        <v>28</v>
      </c>
      <c r="N36" s="545" t="n">
        <f aca="false">M36*12</f>
        <v>336</v>
      </c>
      <c r="O36" s="545" t="n">
        <f aca="false">N36*1</f>
        <v>336</v>
      </c>
      <c r="P36" s="513" t="n">
        <v>3.3</v>
      </c>
      <c r="Q36" s="572" t="n">
        <f aca="false">P36*M36</f>
        <v>92.4</v>
      </c>
      <c r="R36" s="572" t="n">
        <f aca="false">Q36*12</f>
        <v>1108.8</v>
      </c>
      <c r="S36" s="569"/>
    </row>
    <row r="37" customFormat="false" ht="70.5" hidden="false" customHeight="true" outlineLevel="0" collapsed="false">
      <c r="A37" s="565" t="n">
        <v>35</v>
      </c>
      <c r="B37" s="552" t="s">
        <v>579</v>
      </c>
      <c r="C37" s="566"/>
      <c r="D37" s="42" t="s">
        <v>580</v>
      </c>
      <c r="E37" s="553" t="n">
        <v>17</v>
      </c>
      <c r="F37" s="553" t="n">
        <v>21</v>
      </c>
      <c r="G37" s="553" t="n">
        <v>21</v>
      </c>
      <c r="H37" s="553" t="n">
        <v>0</v>
      </c>
      <c r="I37" s="553" t="n">
        <v>0</v>
      </c>
      <c r="J37" s="553" t="n">
        <v>1</v>
      </c>
      <c r="K37" s="553" t="n">
        <v>1</v>
      </c>
      <c r="L37" s="553" t="n">
        <v>1</v>
      </c>
      <c r="M37" s="553" t="n">
        <f aca="false">E37+F37+G37+H37+I37+J37+K37+L37</f>
        <v>62</v>
      </c>
      <c r="N37" s="553" t="n">
        <f aca="false">M37*12</f>
        <v>744</v>
      </c>
      <c r="O37" s="553" t="n">
        <f aca="false">N37*1</f>
        <v>744</v>
      </c>
      <c r="P37" s="513" t="n">
        <v>4.38</v>
      </c>
      <c r="Q37" s="568" t="n">
        <f aca="false">P37*M37</f>
        <v>271.56</v>
      </c>
      <c r="R37" s="568" t="n">
        <f aca="false">Q37*12</f>
        <v>3258.72</v>
      </c>
      <c r="S37" s="569"/>
    </row>
    <row r="38" customFormat="false" ht="70.5" hidden="false" customHeight="true" outlineLevel="0" collapsed="false">
      <c r="A38" s="570" t="n">
        <v>36</v>
      </c>
      <c r="B38" s="543" t="s">
        <v>581</v>
      </c>
      <c r="C38" s="566"/>
      <c r="D38" s="85" t="s">
        <v>582</v>
      </c>
      <c r="E38" s="545" t="n">
        <v>1</v>
      </c>
      <c r="F38" s="545" t="n">
        <v>1</v>
      </c>
      <c r="G38" s="545" t="n">
        <v>1</v>
      </c>
      <c r="H38" s="545" t="n">
        <v>0.5</v>
      </c>
      <c r="I38" s="545" t="n">
        <v>0.5</v>
      </c>
      <c r="J38" s="545" t="n">
        <v>1</v>
      </c>
      <c r="K38" s="545" t="n">
        <v>1</v>
      </c>
      <c r="L38" s="545" t="n">
        <v>1</v>
      </c>
      <c r="M38" s="545" t="n">
        <f aca="false">E38+F38+G38+H38+I38+J38+K38+L38</f>
        <v>7</v>
      </c>
      <c r="N38" s="545" t="n">
        <f aca="false">M38*12</f>
        <v>84</v>
      </c>
      <c r="O38" s="545" t="n">
        <f aca="false">N38*1</f>
        <v>84</v>
      </c>
      <c r="P38" s="513" t="n">
        <v>2.76</v>
      </c>
      <c r="Q38" s="572" t="n">
        <f aca="false">P38*M38</f>
        <v>19.32</v>
      </c>
      <c r="R38" s="572" t="n">
        <f aca="false">Q38*12</f>
        <v>231.84</v>
      </c>
      <c r="S38" s="569"/>
    </row>
    <row r="39" s="578" customFormat="true" ht="42" hidden="false" customHeight="true" outlineLevel="0" collapsed="false">
      <c r="A39" s="562" t="s">
        <v>583</v>
      </c>
      <c r="B39" s="562"/>
      <c r="C39" s="562"/>
      <c r="D39" s="562"/>
      <c r="E39" s="562"/>
      <c r="F39" s="562"/>
      <c r="G39" s="562"/>
      <c r="H39" s="562"/>
      <c r="I39" s="562"/>
      <c r="J39" s="562"/>
      <c r="K39" s="562"/>
      <c r="L39" s="562"/>
      <c r="M39" s="562"/>
      <c r="N39" s="562"/>
      <c r="O39" s="562"/>
      <c r="P39" s="562"/>
      <c r="Q39" s="576" t="n">
        <f aca="false">SUM(Q5:Q38)</f>
        <v>30183.479736534</v>
      </c>
      <c r="R39" s="525" t="n">
        <f aca="false">SUM(R5:R38)</f>
        <v>362201.756838408</v>
      </c>
      <c r="S39" s="577"/>
      <c r="XAT39" s="4"/>
      <c r="XAU39" s="4"/>
      <c r="XAV39" s="4"/>
      <c r="XAW39" s="4"/>
      <c r="XAX39" s="4"/>
      <c r="XAY39" s="4"/>
      <c r="XAZ39" s="4"/>
      <c r="XBA39" s="4"/>
      <c r="XBB39" s="4"/>
      <c r="XBC39" s="4"/>
      <c r="XBD39" s="4"/>
      <c r="XBE39" s="4"/>
      <c r="XBF39" s="4"/>
      <c r="XBG39" s="4"/>
      <c r="XBH39" s="4"/>
      <c r="XBI39" s="4"/>
      <c r="XBJ39" s="4"/>
      <c r="XBK39" s="4"/>
      <c r="XBL39" s="4"/>
      <c r="XBM39" s="4"/>
      <c r="XBN39" s="4"/>
      <c r="XBO39" s="4"/>
      <c r="XBP39" s="4"/>
      <c r="XBQ39" s="4"/>
      <c r="XBR39" s="4"/>
      <c r="XBS39" s="4"/>
      <c r="XBT39" s="4"/>
      <c r="XBU39" s="4"/>
      <c r="XBV39" s="4"/>
      <c r="XBW39" s="4"/>
      <c r="XBX39" s="4"/>
      <c r="XBY39" s="4"/>
      <c r="XBZ39" s="4"/>
      <c r="XCA39" s="4"/>
      <c r="XCB39" s="4"/>
      <c r="XCC39" s="4"/>
      <c r="XCD39" s="4"/>
      <c r="XCE39" s="4"/>
      <c r="XCF39" s="4"/>
      <c r="XCG39" s="4"/>
      <c r="XCH39" s="4"/>
      <c r="XCI39" s="4"/>
      <c r="XCJ39" s="4"/>
      <c r="XCK39" s="4"/>
      <c r="XCL39" s="4"/>
      <c r="XCM39" s="4"/>
      <c r="XCN39" s="4"/>
      <c r="XCO39" s="4"/>
      <c r="XCP39" s="4"/>
      <c r="XCQ39" s="4"/>
      <c r="XCR39" s="4"/>
      <c r="XCS39" s="4"/>
      <c r="XCT39" s="4"/>
      <c r="XCU39" s="4"/>
      <c r="XCV39" s="4"/>
      <c r="XCW39" s="4"/>
      <c r="XCX39" s="4"/>
      <c r="XCY39" s="4"/>
      <c r="XCZ39" s="4"/>
      <c r="XDA39" s="4"/>
      <c r="XDB39" s="4"/>
      <c r="XDC39" s="4"/>
      <c r="XDD39" s="4"/>
      <c r="XDE39" s="4"/>
      <c r="XDF39" s="4"/>
      <c r="XDG39" s="4"/>
      <c r="XDH39" s="4"/>
      <c r="XDI39" s="4"/>
      <c r="XDJ39" s="4"/>
      <c r="XDK39" s="4"/>
      <c r="XDL39" s="4"/>
      <c r="XDM39" s="4"/>
      <c r="XDN39" s="4"/>
      <c r="XDO39" s="4"/>
      <c r="XDP39" s="4"/>
      <c r="XDQ39" s="4"/>
      <c r="XDR39" s="4"/>
      <c r="XDS39" s="4"/>
      <c r="XDT39" s="4"/>
      <c r="XDU39" s="4"/>
      <c r="XDV39" s="4"/>
      <c r="XDW39" s="4"/>
      <c r="XDX39" s="4"/>
      <c r="XDY39" s="4"/>
      <c r="XDZ39" s="4"/>
      <c r="XEA39" s="4"/>
      <c r="XEB39" s="4"/>
      <c r="XEC39" s="4"/>
      <c r="XED39" s="4"/>
      <c r="XEE39" s="4"/>
      <c r="XEF39" s="4"/>
      <c r="XEG39" s="4"/>
      <c r="XEH39" s="4"/>
      <c r="XEI39" s="4"/>
      <c r="XEJ39" s="4"/>
      <c r="XEK39" s="4"/>
      <c r="XEL39" s="4"/>
      <c r="XEM39" s="4"/>
      <c r="XEN39" s="4"/>
      <c r="XEO39" s="4"/>
      <c r="XEP39" s="4"/>
      <c r="XEQ39" s="4"/>
      <c r="XER39" s="4"/>
      <c r="XES39" s="4"/>
      <c r="XET39" s="4"/>
      <c r="XEU39" s="4"/>
      <c r="XEV39" s="4"/>
      <c r="XEW39" s="4"/>
      <c r="XEX39" s="4"/>
      <c r="XEY39" s="4"/>
      <c r="XEZ39" s="4"/>
      <c r="XFA39" s="4"/>
      <c r="XFB39" s="4"/>
      <c r="XFC39" s="4"/>
      <c r="XFD39" s="4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0c4" objects="true" scenarios="true"/>
  <mergeCells count="5">
    <mergeCell ref="A1:R1"/>
    <mergeCell ref="A2:R2"/>
    <mergeCell ref="A3:R3"/>
    <mergeCell ref="A4:B4"/>
    <mergeCell ref="A39:P3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2" man="true" max="16383" min="0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false" showRowColHeaders="true" showZeros="true" rightToLeft="false" tabSelected="false" showOutlineSymbols="true" defaultGridColor="true" view="normal" topLeftCell="A11" colorId="64" zoomScale="55" zoomScaleNormal="55" zoomScalePageLayoutView="100" workbookViewId="0">
      <selection pane="topLeft" activeCell="C5" activeCellId="0" sqref="C5"/>
    </sheetView>
  </sheetViews>
  <sheetFormatPr defaultColWidth="8.71484375" defaultRowHeight="14.25" zeroHeight="false" outlineLevelRow="0" outlineLevelCol="0"/>
  <cols>
    <col collapsed="false" customWidth="true" hidden="false" outlineLevel="0" max="1" min="1" style="4" width="5.86"/>
    <col collapsed="false" customWidth="true" hidden="false" outlineLevel="0" max="2" min="2" style="4" width="110.57"/>
    <col collapsed="false" customWidth="true" hidden="false" outlineLevel="0" max="3" min="3" style="4" width="16"/>
    <col collapsed="false" customWidth="true" hidden="false" outlineLevel="0" max="4" min="4" style="4" width="21"/>
    <col collapsed="false" customWidth="true" hidden="false" outlineLevel="0" max="5" min="5" style="4" width="15.29"/>
    <col collapsed="false" customWidth="true" hidden="false" outlineLevel="0" max="12" min="6" style="4" width="17.88"/>
    <col collapsed="false" customWidth="true" hidden="false" outlineLevel="0" max="14" min="13" style="22" width="15.29"/>
    <col collapsed="false" customWidth="true" hidden="false" outlineLevel="0" max="15" min="15" style="22" width="17.71"/>
    <col collapsed="false" customWidth="true" hidden="false" outlineLevel="0" max="16" min="16" style="4" width="24.14"/>
    <col collapsed="false" customWidth="false" hidden="false" outlineLevel="0" max="16384" min="17" style="4" width="8.71"/>
  </cols>
  <sheetData>
    <row r="1" s="1" customFormat="true" ht="15" hidden="false" customHeight="false" outlineLevel="0" collapsed="false">
      <c r="A1" s="579"/>
      <c r="B1" s="580"/>
      <c r="C1" s="580"/>
      <c r="D1" s="581"/>
      <c r="E1" s="581"/>
      <c r="F1" s="581"/>
      <c r="G1" s="581"/>
      <c r="H1" s="581"/>
      <c r="I1" s="581"/>
      <c r="J1" s="581"/>
      <c r="K1" s="581"/>
      <c r="L1" s="581"/>
      <c r="M1" s="582"/>
      <c r="N1" s="582"/>
      <c r="O1" s="582"/>
      <c r="P1" s="582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="1" customFormat="true" ht="59.25" hidden="false" customHeight="true" outlineLevel="0" collapsed="false">
      <c r="A2" s="507" t="s">
        <v>584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8"/>
      <c r="R2" s="508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s="1" customFormat="true" ht="15" hidden="false" customHeight="false" outlineLevel="0" collapsed="false">
      <c r="A3" s="579"/>
      <c r="B3" s="580"/>
      <c r="C3" s="580"/>
      <c r="D3" s="581"/>
      <c r="E3" s="581"/>
      <c r="F3" s="581"/>
      <c r="G3" s="581"/>
      <c r="H3" s="581"/>
      <c r="I3" s="581"/>
      <c r="J3" s="581"/>
      <c r="K3" s="581"/>
      <c r="L3" s="581"/>
      <c r="M3" s="582"/>
      <c r="N3" s="582"/>
      <c r="O3" s="582"/>
      <c r="P3" s="582"/>
      <c r="XES3" s="4"/>
      <c r="XET3" s="4"/>
      <c r="XEU3" s="4"/>
      <c r="XEV3" s="4"/>
      <c r="XEW3" s="4"/>
      <c r="XEX3" s="4"/>
      <c r="XEY3" s="4"/>
      <c r="XEZ3" s="4"/>
      <c r="XFA3" s="4"/>
      <c r="XFB3" s="4"/>
      <c r="XFC3" s="4"/>
      <c r="XFD3" s="4"/>
    </row>
    <row r="4" s="1" customFormat="true" ht="89.25" hidden="false" customHeight="true" outlineLevel="0" collapsed="false">
      <c r="A4" s="24" t="s">
        <v>585</v>
      </c>
      <c r="B4" s="24"/>
      <c r="C4" s="24" t="s">
        <v>471</v>
      </c>
      <c r="D4" s="24" t="s">
        <v>156</v>
      </c>
      <c r="E4" s="24" t="s">
        <v>496</v>
      </c>
      <c r="F4" s="24" t="s">
        <v>231</v>
      </c>
      <c r="G4" s="24" t="s">
        <v>497</v>
      </c>
      <c r="H4" s="24" t="s">
        <v>498</v>
      </c>
      <c r="I4" s="24" t="s">
        <v>499</v>
      </c>
      <c r="J4" s="24" t="s">
        <v>500</v>
      </c>
      <c r="K4" s="24" t="s">
        <v>527</v>
      </c>
      <c r="L4" s="509" t="s">
        <v>528</v>
      </c>
      <c r="M4" s="24" t="s">
        <v>586</v>
      </c>
      <c r="N4" s="24" t="s">
        <v>531</v>
      </c>
      <c r="O4" s="24" t="s">
        <v>132</v>
      </c>
      <c r="P4" s="24" t="s">
        <v>474</v>
      </c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  <c r="XFD4" s="4"/>
    </row>
    <row r="5" s="1" customFormat="true" ht="33.75" hidden="false" customHeight="true" outlineLevel="0" collapsed="false">
      <c r="A5" s="413" t="n">
        <v>1</v>
      </c>
      <c r="B5" s="552" t="s">
        <v>587</v>
      </c>
      <c r="C5" s="583"/>
      <c r="D5" s="413" t="s">
        <v>156</v>
      </c>
      <c r="E5" s="553" t="n">
        <v>24</v>
      </c>
      <c r="F5" s="553" t="n">
        <v>30</v>
      </c>
      <c r="G5" s="553" t="n">
        <v>30</v>
      </c>
      <c r="H5" s="553" t="n">
        <v>0</v>
      </c>
      <c r="I5" s="553" t="n">
        <v>2</v>
      </c>
      <c r="J5" s="553" t="n">
        <v>3</v>
      </c>
      <c r="K5" s="553" t="n">
        <v>3</v>
      </c>
      <c r="L5" s="553" t="n">
        <v>3</v>
      </c>
      <c r="M5" s="584" t="n">
        <f aca="false">E5+F5+G5+H5+I5+J5+K5+L5</f>
        <v>95</v>
      </c>
      <c r="N5" s="584" t="n">
        <f aca="false">M5*1</f>
        <v>95</v>
      </c>
      <c r="O5" s="585" t="n">
        <v>13.59</v>
      </c>
      <c r="P5" s="218" t="n">
        <f aca="false">O5*N5</f>
        <v>1291.05</v>
      </c>
      <c r="XES5" s="4"/>
      <c r="XET5" s="4"/>
      <c r="XEU5" s="4"/>
      <c r="XEV5" s="4"/>
      <c r="XEW5" s="4"/>
      <c r="XEX5" s="4"/>
      <c r="XEY5" s="4"/>
      <c r="XEZ5" s="4"/>
      <c r="XFA5" s="4"/>
      <c r="XFB5" s="4"/>
      <c r="XFC5" s="4"/>
      <c r="XFD5" s="4"/>
    </row>
    <row r="6" s="1" customFormat="true" ht="33.75" hidden="false" customHeight="true" outlineLevel="0" collapsed="false">
      <c r="A6" s="586" t="n">
        <v>2</v>
      </c>
      <c r="B6" s="543" t="s">
        <v>588</v>
      </c>
      <c r="C6" s="583"/>
      <c r="D6" s="586" t="s">
        <v>556</v>
      </c>
      <c r="E6" s="545" t="n">
        <v>6</v>
      </c>
      <c r="F6" s="545" t="n">
        <v>8</v>
      </c>
      <c r="G6" s="545" t="n">
        <v>8</v>
      </c>
      <c r="H6" s="545" t="n">
        <v>0</v>
      </c>
      <c r="I6" s="545" t="n">
        <v>0</v>
      </c>
      <c r="J6" s="545" t="n">
        <v>0</v>
      </c>
      <c r="K6" s="545" t="n">
        <v>0</v>
      </c>
      <c r="L6" s="545" t="n">
        <v>0</v>
      </c>
      <c r="M6" s="587" t="n">
        <f aca="false">E6+F6+G6+H6+I6+J6+K6+L6</f>
        <v>22</v>
      </c>
      <c r="N6" s="587" t="n">
        <f aca="false">M6*1</f>
        <v>22</v>
      </c>
      <c r="O6" s="585" t="n">
        <v>5.86</v>
      </c>
      <c r="P6" s="588" t="n">
        <f aca="false">O6*N6</f>
        <v>128.92</v>
      </c>
      <c r="XES6" s="4"/>
      <c r="XET6" s="4"/>
      <c r="XEU6" s="4"/>
      <c r="XEV6" s="4"/>
      <c r="XEW6" s="4"/>
      <c r="XEX6" s="4"/>
      <c r="XEY6" s="4"/>
      <c r="XEZ6" s="4"/>
      <c r="XFA6" s="4"/>
      <c r="XFB6" s="4"/>
      <c r="XFC6" s="4"/>
      <c r="XFD6" s="4"/>
    </row>
    <row r="7" s="1" customFormat="true" ht="56.25" hidden="false" customHeight="true" outlineLevel="0" collapsed="false">
      <c r="A7" s="413" t="n">
        <v>3</v>
      </c>
      <c r="B7" s="552" t="s">
        <v>589</v>
      </c>
      <c r="C7" s="583"/>
      <c r="D7" s="413" t="s">
        <v>556</v>
      </c>
      <c r="E7" s="553" t="n">
        <v>4</v>
      </c>
      <c r="F7" s="553" t="n">
        <v>5</v>
      </c>
      <c r="G7" s="553" t="n">
        <v>5</v>
      </c>
      <c r="H7" s="553" t="n">
        <v>1</v>
      </c>
      <c r="I7" s="553" t="n">
        <v>1</v>
      </c>
      <c r="J7" s="553" t="n">
        <v>1</v>
      </c>
      <c r="K7" s="553" t="n">
        <v>1</v>
      </c>
      <c r="L7" s="553" t="n">
        <v>1</v>
      </c>
      <c r="M7" s="584" t="n">
        <f aca="false">E7+F7+G7+H7+I7+J7+K7+L7</f>
        <v>19</v>
      </c>
      <c r="N7" s="584" t="n">
        <f aca="false">M7*1</f>
        <v>19</v>
      </c>
      <c r="O7" s="585" t="n">
        <v>46.12</v>
      </c>
      <c r="P7" s="218" t="n">
        <f aca="false">O7*N7</f>
        <v>876.28</v>
      </c>
      <c r="XES7" s="4"/>
      <c r="XET7" s="4"/>
      <c r="XEU7" s="4"/>
      <c r="XEV7" s="4"/>
      <c r="XEW7" s="4"/>
      <c r="XEX7" s="4"/>
      <c r="XEY7" s="4"/>
      <c r="XEZ7" s="4"/>
      <c r="XFA7" s="4"/>
      <c r="XFB7" s="4"/>
      <c r="XFC7" s="4"/>
      <c r="XFD7" s="4"/>
    </row>
    <row r="8" s="1" customFormat="true" ht="56.25" hidden="false" customHeight="true" outlineLevel="0" collapsed="false">
      <c r="A8" s="413" t="n">
        <v>4</v>
      </c>
      <c r="B8" s="543" t="s">
        <v>590</v>
      </c>
      <c r="C8" s="583"/>
      <c r="D8" s="586" t="s">
        <v>156</v>
      </c>
      <c r="E8" s="545" t="n">
        <v>2</v>
      </c>
      <c r="F8" s="545" t="n">
        <v>3</v>
      </c>
      <c r="G8" s="545" t="n">
        <v>3</v>
      </c>
      <c r="H8" s="545" t="n">
        <v>1</v>
      </c>
      <c r="I8" s="545" t="n">
        <v>1</v>
      </c>
      <c r="J8" s="545" t="n">
        <v>1</v>
      </c>
      <c r="K8" s="545" t="n">
        <v>1</v>
      </c>
      <c r="L8" s="545" t="n">
        <v>1</v>
      </c>
      <c r="M8" s="587" t="n">
        <f aca="false">E8+F8+G8+H8+I8+J8+K8+L8</f>
        <v>13</v>
      </c>
      <c r="N8" s="587" t="n">
        <f aca="false">M8*1</f>
        <v>13</v>
      </c>
      <c r="O8" s="585" t="n">
        <v>50.49</v>
      </c>
      <c r="P8" s="588" t="n">
        <f aca="false">O8*N8</f>
        <v>656.37</v>
      </c>
      <c r="XES8" s="4"/>
      <c r="XET8" s="4"/>
      <c r="XEU8" s="4"/>
      <c r="XEV8" s="4"/>
      <c r="XEW8" s="4"/>
      <c r="XEX8" s="4"/>
      <c r="XEY8" s="4"/>
      <c r="XEZ8" s="4"/>
      <c r="XFA8" s="4"/>
      <c r="XFB8" s="4"/>
      <c r="XFC8" s="4"/>
      <c r="XFD8" s="4"/>
    </row>
    <row r="9" s="1" customFormat="true" ht="43.5" hidden="false" customHeight="true" outlineLevel="0" collapsed="false">
      <c r="A9" s="413" t="n">
        <v>5</v>
      </c>
      <c r="B9" s="552" t="s">
        <v>591</v>
      </c>
      <c r="C9" s="583"/>
      <c r="D9" s="413" t="s">
        <v>556</v>
      </c>
      <c r="E9" s="553" t="n">
        <v>4</v>
      </c>
      <c r="F9" s="553" t="n">
        <v>5</v>
      </c>
      <c r="G9" s="553" t="n">
        <v>5</v>
      </c>
      <c r="H9" s="553" t="n">
        <v>1</v>
      </c>
      <c r="I9" s="553" t="n">
        <v>1</v>
      </c>
      <c r="J9" s="553" t="n">
        <v>2</v>
      </c>
      <c r="K9" s="553" t="n">
        <v>1</v>
      </c>
      <c r="L9" s="553" t="n">
        <v>1</v>
      </c>
      <c r="M9" s="584" t="n">
        <f aca="false">E9+F9+G9+H9+I9+J9+K9+L9</f>
        <v>20</v>
      </c>
      <c r="N9" s="584" t="n">
        <f aca="false">M9*1</f>
        <v>20</v>
      </c>
      <c r="O9" s="585" t="n">
        <v>6.34</v>
      </c>
      <c r="P9" s="218" t="n">
        <f aca="false">O9*N9</f>
        <v>126.8</v>
      </c>
      <c r="XES9" s="4"/>
      <c r="XET9" s="4"/>
      <c r="XEU9" s="4"/>
      <c r="XEV9" s="4"/>
      <c r="XEW9" s="4"/>
      <c r="XEX9" s="4"/>
      <c r="XEY9" s="4"/>
      <c r="XEZ9" s="4"/>
      <c r="XFA9" s="4"/>
      <c r="XFB9" s="4"/>
      <c r="XFC9" s="4"/>
      <c r="XFD9" s="4"/>
    </row>
    <row r="10" customFormat="false" ht="42" hidden="false" customHeight="true" outlineLevel="0" collapsed="false">
      <c r="A10" s="586" t="n">
        <v>6</v>
      </c>
      <c r="B10" s="543" t="s">
        <v>592</v>
      </c>
      <c r="C10" s="583"/>
      <c r="D10" s="586" t="s">
        <v>476</v>
      </c>
      <c r="E10" s="545" t="n">
        <v>4</v>
      </c>
      <c r="F10" s="545" t="n">
        <v>5</v>
      </c>
      <c r="G10" s="545" t="n">
        <v>5</v>
      </c>
      <c r="H10" s="545" t="n">
        <v>1</v>
      </c>
      <c r="I10" s="545" t="n">
        <v>1</v>
      </c>
      <c r="J10" s="545" t="n">
        <v>1</v>
      </c>
      <c r="K10" s="545" t="n">
        <v>1</v>
      </c>
      <c r="L10" s="545" t="n">
        <v>1</v>
      </c>
      <c r="M10" s="587" t="n">
        <f aca="false">E10+F10+G10+H10+I10+J10+K10+L10</f>
        <v>19</v>
      </c>
      <c r="N10" s="587" t="n">
        <f aca="false">M10*1</f>
        <v>19</v>
      </c>
      <c r="O10" s="585" t="n">
        <v>7.52</v>
      </c>
      <c r="P10" s="588" t="n">
        <f aca="false">O10*N10</f>
        <v>142.88</v>
      </c>
      <c r="XER10" s="1"/>
    </row>
    <row r="11" customFormat="false" ht="42" hidden="false" customHeight="true" outlineLevel="0" collapsed="false">
      <c r="A11" s="413" t="n">
        <v>7</v>
      </c>
      <c r="B11" s="552" t="s">
        <v>593</v>
      </c>
      <c r="C11" s="583"/>
      <c r="D11" s="413" t="s">
        <v>476</v>
      </c>
      <c r="E11" s="553" t="n">
        <v>15</v>
      </c>
      <c r="F11" s="553" t="n">
        <v>20</v>
      </c>
      <c r="G11" s="553" t="n">
        <v>20</v>
      </c>
      <c r="H11" s="553" t="n">
        <v>0</v>
      </c>
      <c r="I11" s="553" t="n">
        <v>0</v>
      </c>
      <c r="J11" s="553" t="n">
        <v>0</v>
      </c>
      <c r="K11" s="553" t="n">
        <v>1</v>
      </c>
      <c r="L11" s="553" t="n">
        <v>1</v>
      </c>
      <c r="M11" s="584" t="n">
        <f aca="false">E11+F11+G11+H11+I11+J11+K11+L11</f>
        <v>57</v>
      </c>
      <c r="N11" s="584" t="n">
        <f aca="false">M11*1</f>
        <v>57</v>
      </c>
      <c r="O11" s="585" t="n">
        <v>32.97</v>
      </c>
      <c r="P11" s="218" t="n">
        <f aca="false">O11*N11</f>
        <v>1879.29</v>
      </c>
      <c r="XER11" s="1"/>
    </row>
    <row r="12" customFormat="false" ht="42" hidden="false" customHeight="true" outlineLevel="0" collapsed="false">
      <c r="A12" s="586" t="n">
        <v>8</v>
      </c>
      <c r="B12" s="543" t="s">
        <v>594</v>
      </c>
      <c r="C12" s="583"/>
      <c r="D12" s="586" t="s">
        <v>156</v>
      </c>
      <c r="E12" s="545" t="n">
        <v>15</v>
      </c>
      <c r="F12" s="545" t="n">
        <v>20</v>
      </c>
      <c r="G12" s="545" t="n">
        <v>20</v>
      </c>
      <c r="H12" s="545" t="n">
        <v>0</v>
      </c>
      <c r="I12" s="545" t="n">
        <v>0</v>
      </c>
      <c r="J12" s="545" t="n">
        <v>0</v>
      </c>
      <c r="K12" s="545" t="n">
        <v>1</v>
      </c>
      <c r="L12" s="545" t="n">
        <v>1</v>
      </c>
      <c r="M12" s="587" t="n">
        <f aca="false">E12+F12+G12+H12+I12+J12+K12+L12</f>
        <v>57</v>
      </c>
      <c r="N12" s="587" t="n">
        <f aca="false">M12*1</f>
        <v>57</v>
      </c>
      <c r="O12" s="585" t="n">
        <v>32.97</v>
      </c>
      <c r="P12" s="588" t="n">
        <f aca="false">O12*N12</f>
        <v>1879.29</v>
      </c>
      <c r="XER12" s="1"/>
    </row>
    <row r="13" customFormat="false" ht="56.25" hidden="false" customHeight="true" outlineLevel="0" collapsed="false">
      <c r="A13" s="586" t="n">
        <v>10</v>
      </c>
      <c r="B13" s="543" t="s">
        <v>595</v>
      </c>
      <c r="C13" s="583"/>
      <c r="D13" s="586" t="s">
        <v>156</v>
      </c>
      <c r="E13" s="545" t="n">
        <v>12</v>
      </c>
      <c r="F13" s="545" t="n">
        <v>16</v>
      </c>
      <c r="G13" s="545" t="n">
        <v>16</v>
      </c>
      <c r="H13" s="545" t="n">
        <v>0</v>
      </c>
      <c r="I13" s="545" t="n">
        <v>0</v>
      </c>
      <c r="J13" s="545" t="n">
        <v>4</v>
      </c>
      <c r="K13" s="545" t="n">
        <v>0</v>
      </c>
      <c r="L13" s="545" t="n">
        <v>0</v>
      </c>
      <c r="M13" s="587" t="n">
        <f aca="false">E13+F13+G13+H13+I13+J13+K13+L13</f>
        <v>48</v>
      </c>
      <c r="N13" s="587" t="n">
        <f aca="false">M13*1</f>
        <v>48</v>
      </c>
      <c r="O13" s="585" t="n">
        <v>26.93</v>
      </c>
      <c r="P13" s="588" t="n">
        <f aca="false">O13*N13</f>
        <v>1292.64</v>
      </c>
      <c r="XER13" s="1"/>
    </row>
    <row r="14" customFormat="false" ht="42" hidden="false" customHeight="true" outlineLevel="0" collapsed="false">
      <c r="A14" s="413" t="n">
        <v>11</v>
      </c>
      <c r="B14" s="552" t="s">
        <v>596</v>
      </c>
      <c r="C14" s="583"/>
      <c r="D14" s="413" t="s">
        <v>556</v>
      </c>
      <c r="E14" s="553" t="n">
        <v>6</v>
      </c>
      <c r="F14" s="553" t="n">
        <v>8</v>
      </c>
      <c r="G14" s="553" t="n">
        <v>8</v>
      </c>
      <c r="H14" s="553" t="n">
        <v>2</v>
      </c>
      <c r="I14" s="553" t="n">
        <v>2</v>
      </c>
      <c r="J14" s="553" t="n">
        <v>4</v>
      </c>
      <c r="K14" s="553" t="n">
        <v>3</v>
      </c>
      <c r="L14" s="553" t="n">
        <v>3</v>
      </c>
      <c r="M14" s="584" t="n">
        <f aca="false">E14+F14+G14+H14+I14+J14+K14+L14</f>
        <v>36</v>
      </c>
      <c r="N14" s="584" t="n">
        <f aca="false">M14*1</f>
        <v>36</v>
      </c>
      <c r="O14" s="585" t="n">
        <v>25.74</v>
      </c>
      <c r="P14" s="218" t="n">
        <f aca="false">O14*N14</f>
        <v>926.64</v>
      </c>
      <c r="XER14" s="1"/>
    </row>
    <row r="15" customFormat="false" ht="42" hidden="false" customHeight="true" outlineLevel="0" collapsed="false">
      <c r="A15" s="586" t="n">
        <v>12</v>
      </c>
      <c r="B15" s="543" t="s">
        <v>597</v>
      </c>
      <c r="C15" s="583"/>
      <c r="D15" s="586" t="s">
        <v>156</v>
      </c>
      <c r="E15" s="545" t="n">
        <v>6</v>
      </c>
      <c r="F15" s="545" t="n">
        <v>8</v>
      </c>
      <c r="G15" s="545" t="n">
        <v>8</v>
      </c>
      <c r="H15" s="545" t="n">
        <v>2</v>
      </c>
      <c r="I15" s="545" t="n">
        <v>2</v>
      </c>
      <c r="J15" s="545" t="n">
        <v>4</v>
      </c>
      <c r="K15" s="545" t="n">
        <v>2</v>
      </c>
      <c r="L15" s="545" t="n">
        <v>2</v>
      </c>
      <c r="M15" s="587" t="n">
        <f aca="false">E15+F15+G15+H15+I15+J15+K15+L15</f>
        <v>34</v>
      </c>
      <c r="N15" s="587" t="n">
        <f aca="false">M15*1</f>
        <v>34</v>
      </c>
      <c r="O15" s="585" t="n">
        <v>28.57</v>
      </c>
      <c r="P15" s="588" t="n">
        <f aca="false">O15*N15</f>
        <v>971.38</v>
      </c>
      <c r="XER15" s="1"/>
    </row>
    <row r="16" customFormat="false" ht="42" hidden="false" customHeight="true" outlineLevel="0" collapsed="false">
      <c r="A16" s="413" t="n">
        <v>13</v>
      </c>
      <c r="B16" s="552" t="s">
        <v>598</v>
      </c>
      <c r="C16" s="583"/>
      <c r="D16" s="413" t="s">
        <v>156</v>
      </c>
      <c r="E16" s="553" t="n">
        <v>42</v>
      </c>
      <c r="F16" s="553" t="n">
        <v>55</v>
      </c>
      <c r="G16" s="553" t="n">
        <v>55</v>
      </c>
      <c r="H16" s="553" t="n">
        <v>2</v>
      </c>
      <c r="I16" s="553" t="n">
        <v>2</v>
      </c>
      <c r="J16" s="553" t="n">
        <v>3</v>
      </c>
      <c r="K16" s="553" t="n">
        <v>10</v>
      </c>
      <c r="L16" s="553" t="n">
        <v>10</v>
      </c>
      <c r="M16" s="584" t="n">
        <f aca="false">E16+F16+G16+H16+I16+J16+K16+L16</f>
        <v>179</v>
      </c>
      <c r="N16" s="584" t="n">
        <f aca="false">M16*1</f>
        <v>179</v>
      </c>
      <c r="O16" s="585" t="n">
        <v>6.81</v>
      </c>
      <c r="P16" s="218" t="n">
        <f aca="false">O16*N16</f>
        <v>1218.99</v>
      </c>
      <c r="XER16" s="1"/>
    </row>
    <row r="17" customFormat="false" ht="42" hidden="false" customHeight="true" outlineLevel="0" collapsed="false">
      <c r="A17" s="586" t="n">
        <v>14</v>
      </c>
      <c r="B17" s="543" t="s">
        <v>599</v>
      </c>
      <c r="C17" s="583"/>
      <c r="D17" s="586" t="s">
        <v>556</v>
      </c>
      <c r="E17" s="545" t="n">
        <v>6</v>
      </c>
      <c r="F17" s="545" t="n">
        <v>8</v>
      </c>
      <c r="G17" s="545" t="n">
        <v>8</v>
      </c>
      <c r="H17" s="545" t="n">
        <v>0</v>
      </c>
      <c r="I17" s="545" t="n">
        <v>0</v>
      </c>
      <c r="J17" s="545" t="n">
        <v>0</v>
      </c>
      <c r="K17" s="545" t="n">
        <v>0</v>
      </c>
      <c r="L17" s="545" t="n">
        <v>0</v>
      </c>
      <c r="M17" s="587" t="n">
        <f aca="false">E17+F17+G17+H17+I17+J17+K17+L17</f>
        <v>22</v>
      </c>
      <c r="N17" s="587" t="n">
        <f aca="false">M17*1</f>
        <v>22</v>
      </c>
      <c r="O17" s="585" t="n">
        <v>9.93</v>
      </c>
      <c r="P17" s="588" t="n">
        <f aca="false">O17*N17</f>
        <v>218.46</v>
      </c>
      <c r="XER17" s="1"/>
    </row>
    <row r="18" customFormat="false" ht="42" hidden="false" customHeight="true" outlineLevel="0" collapsed="false">
      <c r="A18" s="413" t="n">
        <v>15</v>
      </c>
      <c r="B18" s="552" t="s">
        <v>600</v>
      </c>
      <c r="C18" s="583"/>
      <c r="D18" s="413" t="s">
        <v>156</v>
      </c>
      <c r="E18" s="553" t="n">
        <v>4</v>
      </c>
      <c r="F18" s="553" t="n">
        <v>5</v>
      </c>
      <c r="G18" s="553" t="n">
        <v>5</v>
      </c>
      <c r="H18" s="553" t="n">
        <v>1</v>
      </c>
      <c r="I18" s="553" t="n">
        <v>1</v>
      </c>
      <c r="J18" s="553" t="n">
        <v>0</v>
      </c>
      <c r="K18" s="553" t="n">
        <v>1</v>
      </c>
      <c r="L18" s="553" t="n">
        <v>1</v>
      </c>
      <c r="M18" s="584" t="n">
        <f aca="false">E18+F18+G18+H18+I18+J18+K18+L18</f>
        <v>18</v>
      </c>
      <c r="N18" s="584" t="n">
        <f aca="false">M18*1</f>
        <v>18</v>
      </c>
      <c r="O18" s="585" t="n">
        <v>130.25</v>
      </c>
      <c r="P18" s="218" t="n">
        <f aca="false">O18*N18</f>
        <v>2344.5</v>
      </c>
      <c r="XER18" s="1"/>
    </row>
    <row r="19" customFormat="false" ht="42" hidden="false" customHeight="true" outlineLevel="0" collapsed="false">
      <c r="A19" s="586" t="n">
        <v>16</v>
      </c>
      <c r="B19" s="543" t="s">
        <v>601</v>
      </c>
      <c r="C19" s="583"/>
      <c r="D19" s="586" t="s">
        <v>156</v>
      </c>
      <c r="E19" s="545" t="n">
        <v>4</v>
      </c>
      <c r="F19" s="545" t="n">
        <v>5</v>
      </c>
      <c r="G19" s="545" t="n">
        <v>5</v>
      </c>
      <c r="H19" s="545" t="n">
        <v>0</v>
      </c>
      <c r="I19" s="545" t="n">
        <v>0</v>
      </c>
      <c r="J19" s="545" t="n">
        <v>0</v>
      </c>
      <c r="K19" s="545" t="n">
        <v>0</v>
      </c>
      <c r="L19" s="545" t="n">
        <v>0</v>
      </c>
      <c r="M19" s="587" t="n">
        <f aca="false">E19+F19+G19+H19+I19+J19+K19+L19</f>
        <v>14</v>
      </c>
      <c r="N19" s="587" t="n">
        <f aca="false">M19*1</f>
        <v>14</v>
      </c>
      <c r="O19" s="585" t="n">
        <v>148.72</v>
      </c>
      <c r="P19" s="588" t="n">
        <f aca="false">O19*N19</f>
        <v>2082.08</v>
      </c>
      <c r="XER19" s="1"/>
    </row>
    <row r="20" customFormat="false" ht="42" hidden="false" customHeight="true" outlineLevel="0" collapsed="false">
      <c r="A20" s="413" t="n">
        <v>17</v>
      </c>
      <c r="B20" s="552" t="s">
        <v>602</v>
      </c>
      <c r="C20" s="583"/>
      <c r="D20" s="413" t="s">
        <v>556</v>
      </c>
      <c r="E20" s="553" t="n">
        <v>20</v>
      </c>
      <c r="F20" s="553" t="n">
        <v>26</v>
      </c>
      <c r="G20" s="553" t="n">
        <v>26</v>
      </c>
      <c r="H20" s="553" t="n">
        <v>2</v>
      </c>
      <c r="I20" s="553" t="n">
        <v>2</v>
      </c>
      <c r="J20" s="553" t="n">
        <v>4</v>
      </c>
      <c r="K20" s="553" t="n">
        <v>4</v>
      </c>
      <c r="L20" s="553" t="n">
        <v>4</v>
      </c>
      <c r="M20" s="584" t="n">
        <f aca="false">E20+F20+G20+H20+I20+J20+K20+L20</f>
        <v>88</v>
      </c>
      <c r="N20" s="584" t="n">
        <f aca="false">M20*1</f>
        <v>88</v>
      </c>
      <c r="O20" s="585" t="n">
        <v>12.46</v>
      </c>
      <c r="P20" s="218" t="n">
        <f aca="false">O20*N20</f>
        <v>1096.48</v>
      </c>
      <c r="XER20" s="1"/>
    </row>
    <row r="21" customFormat="false" ht="63.75" hidden="false" customHeight="true" outlineLevel="0" collapsed="false">
      <c r="A21" s="413" t="n">
        <v>19</v>
      </c>
      <c r="B21" s="552" t="s">
        <v>603</v>
      </c>
      <c r="C21" s="583"/>
      <c r="D21" s="413" t="s">
        <v>556</v>
      </c>
      <c r="E21" s="553" t="n">
        <v>60</v>
      </c>
      <c r="F21" s="553" t="n">
        <v>78</v>
      </c>
      <c r="G21" s="553" t="n">
        <v>78</v>
      </c>
      <c r="H21" s="553" t="n">
        <v>4</v>
      </c>
      <c r="I21" s="553" t="n">
        <v>4</v>
      </c>
      <c r="J21" s="553" t="n">
        <v>7</v>
      </c>
      <c r="K21" s="553" t="n">
        <v>4</v>
      </c>
      <c r="L21" s="553" t="n">
        <v>4</v>
      </c>
      <c r="M21" s="584" t="n">
        <f aca="false">E21+F21+G21+H21+I21+J21+K21+L21</f>
        <v>239</v>
      </c>
      <c r="N21" s="584" t="n">
        <f aca="false">M21*1</f>
        <v>239</v>
      </c>
      <c r="O21" s="589" t="n">
        <v>9.17</v>
      </c>
      <c r="P21" s="218" t="n">
        <f aca="false">O21*N21</f>
        <v>2191.63</v>
      </c>
      <c r="XER21" s="1"/>
    </row>
    <row r="22" customFormat="false" ht="42" hidden="false" customHeight="true" outlineLevel="0" collapsed="false">
      <c r="A22" s="586" t="n">
        <v>20</v>
      </c>
      <c r="B22" s="543" t="s">
        <v>604</v>
      </c>
      <c r="C22" s="583"/>
      <c r="D22" s="586" t="s">
        <v>156</v>
      </c>
      <c r="E22" s="545" t="n">
        <v>16</v>
      </c>
      <c r="F22" s="545" t="n">
        <v>21</v>
      </c>
      <c r="G22" s="545" t="n">
        <v>21</v>
      </c>
      <c r="H22" s="545" t="n">
        <v>0</v>
      </c>
      <c r="I22" s="545" t="n">
        <v>0</v>
      </c>
      <c r="J22" s="545" t="n">
        <v>0</v>
      </c>
      <c r="K22" s="545" t="n">
        <v>0</v>
      </c>
      <c r="L22" s="545" t="n">
        <v>0</v>
      </c>
      <c r="M22" s="587" t="n">
        <f aca="false">E22+F22+G22+H22+I22+J22+K22+L22</f>
        <v>58</v>
      </c>
      <c r="N22" s="587" t="n">
        <f aca="false">M22*1</f>
        <v>58</v>
      </c>
      <c r="O22" s="585" t="n">
        <v>11.22</v>
      </c>
      <c r="P22" s="588" t="n">
        <f aca="false">O22*N22</f>
        <v>650.76</v>
      </c>
      <c r="XER22" s="1"/>
    </row>
    <row r="23" customFormat="false" ht="51" hidden="false" customHeight="true" outlineLevel="0" collapsed="false">
      <c r="A23" s="413" t="n">
        <v>21</v>
      </c>
      <c r="B23" s="552" t="s">
        <v>605</v>
      </c>
      <c r="C23" s="583"/>
      <c r="D23" s="413" t="s">
        <v>156</v>
      </c>
      <c r="E23" s="553" t="n">
        <v>14</v>
      </c>
      <c r="F23" s="553" t="n">
        <v>18</v>
      </c>
      <c r="G23" s="553" t="n">
        <v>18</v>
      </c>
      <c r="H23" s="553" t="n">
        <v>2</v>
      </c>
      <c r="I23" s="553" t="n">
        <v>2</v>
      </c>
      <c r="J23" s="553" t="n">
        <v>1</v>
      </c>
      <c r="K23" s="553" t="n">
        <v>1</v>
      </c>
      <c r="L23" s="553" t="n">
        <v>1</v>
      </c>
      <c r="M23" s="584" t="n">
        <f aca="false">E23+F23+G23+H23+I23+J23+K23+L23</f>
        <v>57</v>
      </c>
      <c r="N23" s="584" t="n">
        <f aca="false">M23*1</f>
        <v>57</v>
      </c>
      <c r="O23" s="585" t="n">
        <v>83.92</v>
      </c>
      <c r="P23" s="218" t="n">
        <f aca="false">O23*N23</f>
        <v>4783.44</v>
      </c>
      <c r="XER23" s="1"/>
    </row>
    <row r="24" customFormat="false" ht="42" hidden="false" customHeight="true" outlineLevel="0" collapsed="false">
      <c r="A24" s="586" t="n">
        <v>22</v>
      </c>
      <c r="B24" s="543" t="s">
        <v>606</v>
      </c>
      <c r="C24" s="583"/>
      <c r="D24" s="586" t="s">
        <v>556</v>
      </c>
      <c r="E24" s="545" t="n">
        <v>54</v>
      </c>
      <c r="F24" s="545" t="n">
        <v>70</v>
      </c>
      <c r="G24" s="545" t="n">
        <v>70</v>
      </c>
      <c r="H24" s="545" t="n">
        <v>6</v>
      </c>
      <c r="I24" s="545" t="n">
        <v>6</v>
      </c>
      <c r="J24" s="545" t="n">
        <v>5</v>
      </c>
      <c r="K24" s="545" t="n">
        <v>2</v>
      </c>
      <c r="L24" s="545" t="n">
        <v>2</v>
      </c>
      <c r="M24" s="587" t="n">
        <f aca="false">E24+F24+G24+H24+I24+J24+K24+L24</f>
        <v>215</v>
      </c>
      <c r="N24" s="587" t="n">
        <f aca="false">M24*1</f>
        <v>215</v>
      </c>
      <c r="O24" s="585" t="n">
        <v>12.43</v>
      </c>
      <c r="P24" s="588" t="n">
        <f aca="false">O24*N24</f>
        <v>2672.45</v>
      </c>
      <c r="XER24" s="1"/>
    </row>
    <row r="25" customFormat="false" ht="42" hidden="false" customHeight="true" outlineLevel="0" collapsed="false">
      <c r="A25" s="413" t="n">
        <v>23</v>
      </c>
      <c r="B25" s="552" t="s">
        <v>607</v>
      </c>
      <c r="C25" s="583"/>
      <c r="D25" s="413" t="s">
        <v>556</v>
      </c>
      <c r="E25" s="553" t="n">
        <v>12</v>
      </c>
      <c r="F25" s="553" t="n">
        <v>16</v>
      </c>
      <c r="G25" s="553" t="n">
        <v>16</v>
      </c>
      <c r="H25" s="553" t="n">
        <v>4</v>
      </c>
      <c r="I25" s="553" t="n">
        <v>4</v>
      </c>
      <c r="J25" s="553" t="n">
        <v>2</v>
      </c>
      <c r="K25" s="553" t="n">
        <v>1</v>
      </c>
      <c r="L25" s="553" t="n">
        <v>1</v>
      </c>
      <c r="M25" s="584" t="n">
        <f aca="false">E25+F25+G25+H25+I25+J25+K25+L25</f>
        <v>56</v>
      </c>
      <c r="N25" s="584" t="n">
        <f aca="false">M25*1</f>
        <v>56</v>
      </c>
      <c r="O25" s="585" t="n">
        <v>9.38</v>
      </c>
      <c r="P25" s="218" t="n">
        <f aca="false">O25*N25</f>
        <v>525.28</v>
      </c>
      <c r="XER25" s="1"/>
    </row>
    <row r="26" customFormat="false" ht="42" hidden="false" customHeight="true" outlineLevel="0" collapsed="false">
      <c r="A26" s="586" t="n">
        <v>24</v>
      </c>
      <c r="B26" s="543" t="s">
        <v>608</v>
      </c>
      <c r="C26" s="583"/>
      <c r="D26" s="586" t="s">
        <v>556</v>
      </c>
      <c r="E26" s="545" t="n">
        <v>6</v>
      </c>
      <c r="F26" s="545" t="n">
        <v>8</v>
      </c>
      <c r="G26" s="545" t="n">
        <v>8</v>
      </c>
      <c r="H26" s="545" t="n">
        <v>0</v>
      </c>
      <c r="I26" s="545" t="n">
        <v>0</v>
      </c>
      <c r="J26" s="545" t="n">
        <v>0</v>
      </c>
      <c r="K26" s="545" t="n">
        <v>1</v>
      </c>
      <c r="L26" s="545" t="n">
        <v>1</v>
      </c>
      <c r="M26" s="587" t="n">
        <f aca="false">E26+F26+G26+H26+I26+J26+K26+L26</f>
        <v>24</v>
      </c>
      <c r="N26" s="587" t="n">
        <f aca="false">M26*1</f>
        <v>24</v>
      </c>
      <c r="O26" s="585" t="n">
        <v>14.7</v>
      </c>
      <c r="P26" s="588" t="n">
        <f aca="false">O26*N26</f>
        <v>352.8</v>
      </c>
      <c r="XER26" s="1"/>
    </row>
    <row r="27" customFormat="false" ht="42" hidden="false" customHeight="true" outlineLevel="0" collapsed="false">
      <c r="A27" s="413" t="n">
        <v>25</v>
      </c>
      <c r="B27" s="552" t="s">
        <v>609</v>
      </c>
      <c r="C27" s="583"/>
      <c r="D27" s="413" t="s">
        <v>556</v>
      </c>
      <c r="E27" s="553" t="n">
        <v>12</v>
      </c>
      <c r="F27" s="553" t="n">
        <v>16</v>
      </c>
      <c r="G27" s="553" t="n">
        <v>16</v>
      </c>
      <c r="H27" s="553" t="n">
        <v>4</v>
      </c>
      <c r="I27" s="553" t="n">
        <v>4</v>
      </c>
      <c r="J27" s="553" t="n">
        <v>6</v>
      </c>
      <c r="K27" s="553" t="n">
        <v>1</v>
      </c>
      <c r="L27" s="553" t="n">
        <v>1</v>
      </c>
      <c r="M27" s="584" t="n">
        <f aca="false">E27+F27+G27+H27+I27+J27+K27+L27</f>
        <v>60</v>
      </c>
      <c r="N27" s="584" t="n">
        <f aca="false">M27*1</f>
        <v>60</v>
      </c>
      <c r="O27" s="585" t="n">
        <v>17.27</v>
      </c>
      <c r="P27" s="218" t="n">
        <f aca="false">O27*N27</f>
        <v>1036.2</v>
      </c>
      <c r="XER27" s="1"/>
    </row>
    <row r="28" customFormat="false" ht="50.25" hidden="false" customHeight="true" outlineLevel="0" collapsed="false">
      <c r="A28" s="590" t="s">
        <v>610</v>
      </c>
      <c r="B28" s="590"/>
      <c r="C28" s="590"/>
      <c r="D28" s="590"/>
      <c r="E28" s="590"/>
      <c r="F28" s="590"/>
      <c r="G28" s="590"/>
      <c r="H28" s="590"/>
      <c r="I28" s="590"/>
      <c r="J28" s="590"/>
      <c r="K28" s="590"/>
      <c r="L28" s="590"/>
      <c r="M28" s="590"/>
      <c r="N28" s="590"/>
      <c r="O28" s="590"/>
      <c r="P28" s="525" t="n">
        <f aca="false">SUM(P5:P27)</f>
        <v>29344.61</v>
      </c>
    </row>
    <row r="31" customFormat="false" ht="42" hidden="false" customHeight="true" outlineLevel="0" collapsed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customFormat="false" ht="42" hidden="false" customHeight="true" outlineLevel="0" collapsed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customFormat="false" ht="42" hidden="false" customHeight="true" outlineLevel="0" collapsed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customFormat="false" ht="42" hidden="false" customHeight="true" outlineLevel="0" collapsed="fals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customFormat="false" ht="42" hidden="false" customHeight="true" outlineLevel="0" collapsed="fals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customFormat="false" ht="30" hidden="false" customHeight="true" outlineLevel="0" collapsed="fals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customFormat="false" ht="30" hidden="false" customHeight="true" outlineLevel="0" collapsed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customFormat="false" ht="31.5" hidden="false" customHeight="tru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customFormat="false" ht="27.75" hidden="false" customHeight="tru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customFormat="false" ht="13.5" hidden="false" customHeight="tru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customFormat="false" ht="13.5" hidden="false" customHeight="true" outlineLevel="0" collapsed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customFormat="false" ht="14.25" hidden="false" customHeight="true" outlineLevel="0" collapsed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customFormat="false" ht="13.5" hidden="false" customHeight="true" outlineLevel="0" collapsed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customFormat="false" ht="13.5" hidden="false" customHeight="tru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customFormat="false" ht="13.5" hidden="false" customHeight="tru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customFormat="false" ht="13.5" hidden="false" customHeight="tru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customFormat="false" ht="13.5" hidden="false" customHeight="true" outlineLevel="0" collapsed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customFormat="false" ht="15" hidden="false" customHeight="false" outlineLevel="0" collapsed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0c4" objects="true" scenarios="true"/>
  <mergeCells count="3">
    <mergeCell ref="A2:P2"/>
    <mergeCell ref="A4:B4"/>
    <mergeCell ref="A28:O2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XFD134"/>
  <sheetViews>
    <sheetView showFormulas="false" showGridLines="false" showRowColHeaders="true" showZeros="true" rightToLeft="false" tabSelected="false" showOutlineSymbols="true" defaultGridColor="true" view="normal" topLeftCell="A71" colorId="64" zoomScale="55" zoomScaleNormal="55" zoomScalePageLayoutView="100" workbookViewId="0">
      <selection pane="topLeft" activeCell="B50" activeCellId="0" sqref="B50"/>
    </sheetView>
  </sheetViews>
  <sheetFormatPr defaultColWidth="9.1484375" defaultRowHeight="15" zeroHeight="false" outlineLevelRow="0" outlineLevelCol="0"/>
  <cols>
    <col collapsed="false" customWidth="true" hidden="false" outlineLevel="0" max="1" min="1" style="22" width="20.42"/>
    <col collapsed="false" customWidth="true" hidden="false" outlineLevel="0" max="24" min="2" style="4" width="20.42"/>
    <col collapsed="false" customWidth="true" hidden="false" outlineLevel="0" max="25" min="25" style="4" width="4.14"/>
    <col collapsed="false" customWidth="true" hidden="false" outlineLevel="0" max="26" min="26" style="4" width="20.42"/>
    <col collapsed="false" customWidth="true" hidden="false" outlineLevel="0" max="27" min="27" style="1" width="20.42"/>
    <col collapsed="false" customWidth="true" hidden="false" outlineLevel="0" max="28" min="28" style="4" width="20.42"/>
    <col collapsed="false" customWidth="true" hidden="false" outlineLevel="0" max="29" min="29" style="4" width="2.16"/>
    <col collapsed="false" customWidth="true" hidden="false" outlineLevel="0" max="34" min="30" style="4" width="20.42"/>
    <col collapsed="false" customWidth="false" hidden="false" outlineLevel="0" max="264" min="35" style="4" width="9.14"/>
    <col collapsed="false" customWidth="true" hidden="false" outlineLevel="0" max="265" min="265" style="4" width="14.71"/>
    <col collapsed="false" customWidth="true" hidden="false" outlineLevel="0" max="266" min="266" style="4" width="16"/>
    <col collapsed="false" customWidth="true" hidden="false" outlineLevel="0" max="267" min="267" style="4" width="19"/>
    <col collapsed="false" customWidth="true" hidden="false" outlineLevel="0" max="268" min="268" style="4" width="19.71"/>
    <col collapsed="false" customWidth="true" hidden="false" outlineLevel="0" max="269" min="269" style="4" width="13.29"/>
    <col collapsed="false" customWidth="true" hidden="false" outlineLevel="0" max="270" min="270" style="4" width="17.57"/>
    <col collapsed="false" customWidth="true" hidden="false" outlineLevel="0" max="271" min="271" style="4" width="15.42"/>
    <col collapsed="false" customWidth="false" hidden="false" outlineLevel="0" max="520" min="272" style="4" width="9.14"/>
    <col collapsed="false" customWidth="true" hidden="false" outlineLevel="0" max="521" min="521" style="4" width="14.71"/>
    <col collapsed="false" customWidth="true" hidden="false" outlineLevel="0" max="522" min="522" style="4" width="16"/>
    <col collapsed="false" customWidth="true" hidden="false" outlineLevel="0" max="523" min="523" style="4" width="19"/>
    <col collapsed="false" customWidth="true" hidden="false" outlineLevel="0" max="524" min="524" style="4" width="19.71"/>
    <col collapsed="false" customWidth="true" hidden="false" outlineLevel="0" max="525" min="525" style="4" width="13.29"/>
    <col collapsed="false" customWidth="true" hidden="false" outlineLevel="0" max="526" min="526" style="4" width="17.57"/>
    <col collapsed="false" customWidth="true" hidden="false" outlineLevel="0" max="527" min="527" style="4" width="15.42"/>
    <col collapsed="false" customWidth="false" hidden="false" outlineLevel="0" max="776" min="528" style="4" width="9.14"/>
    <col collapsed="false" customWidth="true" hidden="false" outlineLevel="0" max="777" min="777" style="4" width="14.71"/>
    <col collapsed="false" customWidth="true" hidden="false" outlineLevel="0" max="778" min="778" style="4" width="16"/>
    <col collapsed="false" customWidth="true" hidden="false" outlineLevel="0" max="779" min="779" style="4" width="19"/>
    <col collapsed="false" customWidth="true" hidden="false" outlineLevel="0" max="780" min="780" style="4" width="19.71"/>
    <col collapsed="false" customWidth="true" hidden="false" outlineLevel="0" max="781" min="781" style="4" width="13.29"/>
    <col collapsed="false" customWidth="true" hidden="false" outlineLevel="0" max="782" min="782" style="4" width="17.57"/>
    <col collapsed="false" customWidth="true" hidden="false" outlineLevel="0" max="783" min="783" style="4" width="15.42"/>
    <col collapsed="false" customWidth="false" hidden="false" outlineLevel="0" max="1032" min="784" style="4" width="9.14"/>
    <col collapsed="false" customWidth="true" hidden="false" outlineLevel="0" max="1033" min="1033" style="4" width="14.71"/>
    <col collapsed="false" customWidth="true" hidden="false" outlineLevel="0" max="1034" min="1034" style="4" width="16"/>
    <col collapsed="false" customWidth="true" hidden="false" outlineLevel="0" max="1035" min="1035" style="4" width="19"/>
    <col collapsed="false" customWidth="true" hidden="false" outlineLevel="0" max="1036" min="1036" style="4" width="19.71"/>
    <col collapsed="false" customWidth="true" hidden="false" outlineLevel="0" max="1037" min="1037" style="4" width="13.29"/>
    <col collapsed="false" customWidth="true" hidden="false" outlineLevel="0" max="1038" min="1038" style="4" width="17.57"/>
    <col collapsed="false" customWidth="true" hidden="false" outlineLevel="0" max="1039" min="1039" style="4" width="15.42"/>
    <col collapsed="false" customWidth="false" hidden="false" outlineLevel="0" max="1288" min="1040" style="4" width="9.14"/>
    <col collapsed="false" customWidth="true" hidden="false" outlineLevel="0" max="1289" min="1289" style="4" width="14.71"/>
    <col collapsed="false" customWidth="true" hidden="false" outlineLevel="0" max="1290" min="1290" style="4" width="16"/>
    <col collapsed="false" customWidth="true" hidden="false" outlineLevel="0" max="1291" min="1291" style="4" width="19"/>
    <col collapsed="false" customWidth="true" hidden="false" outlineLevel="0" max="1292" min="1292" style="4" width="19.71"/>
    <col collapsed="false" customWidth="true" hidden="false" outlineLevel="0" max="1293" min="1293" style="4" width="13.29"/>
    <col collapsed="false" customWidth="true" hidden="false" outlineLevel="0" max="1294" min="1294" style="4" width="17.57"/>
    <col collapsed="false" customWidth="true" hidden="false" outlineLevel="0" max="1295" min="1295" style="4" width="15.42"/>
    <col collapsed="false" customWidth="false" hidden="false" outlineLevel="0" max="1544" min="1296" style="4" width="9.14"/>
    <col collapsed="false" customWidth="true" hidden="false" outlineLevel="0" max="1545" min="1545" style="4" width="14.71"/>
    <col collapsed="false" customWidth="true" hidden="false" outlineLevel="0" max="1546" min="1546" style="4" width="16"/>
    <col collapsed="false" customWidth="true" hidden="false" outlineLevel="0" max="1547" min="1547" style="4" width="19"/>
    <col collapsed="false" customWidth="true" hidden="false" outlineLevel="0" max="1548" min="1548" style="4" width="19.71"/>
    <col collapsed="false" customWidth="true" hidden="false" outlineLevel="0" max="1549" min="1549" style="4" width="13.29"/>
    <col collapsed="false" customWidth="true" hidden="false" outlineLevel="0" max="1550" min="1550" style="4" width="17.57"/>
    <col collapsed="false" customWidth="true" hidden="false" outlineLevel="0" max="1551" min="1551" style="4" width="15.42"/>
    <col collapsed="false" customWidth="false" hidden="false" outlineLevel="0" max="1800" min="1552" style="4" width="9.14"/>
    <col collapsed="false" customWidth="true" hidden="false" outlineLevel="0" max="1801" min="1801" style="4" width="14.71"/>
    <col collapsed="false" customWidth="true" hidden="false" outlineLevel="0" max="1802" min="1802" style="4" width="16"/>
    <col collapsed="false" customWidth="true" hidden="false" outlineLevel="0" max="1803" min="1803" style="4" width="19"/>
    <col collapsed="false" customWidth="true" hidden="false" outlineLevel="0" max="1804" min="1804" style="4" width="19.71"/>
    <col collapsed="false" customWidth="true" hidden="false" outlineLevel="0" max="1805" min="1805" style="4" width="13.29"/>
    <col collapsed="false" customWidth="true" hidden="false" outlineLevel="0" max="1806" min="1806" style="4" width="17.57"/>
    <col collapsed="false" customWidth="true" hidden="false" outlineLevel="0" max="1807" min="1807" style="4" width="15.42"/>
    <col collapsed="false" customWidth="false" hidden="false" outlineLevel="0" max="2056" min="1808" style="4" width="9.14"/>
    <col collapsed="false" customWidth="true" hidden="false" outlineLevel="0" max="2057" min="2057" style="4" width="14.71"/>
    <col collapsed="false" customWidth="true" hidden="false" outlineLevel="0" max="2058" min="2058" style="4" width="16"/>
    <col collapsed="false" customWidth="true" hidden="false" outlineLevel="0" max="2059" min="2059" style="4" width="19"/>
    <col collapsed="false" customWidth="true" hidden="false" outlineLevel="0" max="2060" min="2060" style="4" width="19.71"/>
    <col collapsed="false" customWidth="true" hidden="false" outlineLevel="0" max="2061" min="2061" style="4" width="13.29"/>
    <col collapsed="false" customWidth="true" hidden="false" outlineLevel="0" max="2062" min="2062" style="4" width="17.57"/>
    <col collapsed="false" customWidth="true" hidden="false" outlineLevel="0" max="2063" min="2063" style="4" width="15.42"/>
    <col collapsed="false" customWidth="false" hidden="false" outlineLevel="0" max="2312" min="2064" style="4" width="9.14"/>
    <col collapsed="false" customWidth="true" hidden="false" outlineLevel="0" max="2313" min="2313" style="4" width="14.71"/>
    <col collapsed="false" customWidth="true" hidden="false" outlineLevel="0" max="2314" min="2314" style="4" width="16"/>
    <col collapsed="false" customWidth="true" hidden="false" outlineLevel="0" max="2315" min="2315" style="4" width="19"/>
    <col collapsed="false" customWidth="true" hidden="false" outlineLevel="0" max="2316" min="2316" style="4" width="19.71"/>
    <col collapsed="false" customWidth="true" hidden="false" outlineLevel="0" max="2317" min="2317" style="4" width="13.29"/>
    <col collapsed="false" customWidth="true" hidden="false" outlineLevel="0" max="2318" min="2318" style="4" width="17.57"/>
    <col collapsed="false" customWidth="true" hidden="false" outlineLevel="0" max="2319" min="2319" style="4" width="15.42"/>
    <col collapsed="false" customWidth="false" hidden="false" outlineLevel="0" max="2568" min="2320" style="4" width="9.14"/>
    <col collapsed="false" customWidth="true" hidden="false" outlineLevel="0" max="2569" min="2569" style="4" width="14.71"/>
    <col collapsed="false" customWidth="true" hidden="false" outlineLevel="0" max="2570" min="2570" style="4" width="16"/>
    <col collapsed="false" customWidth="true" hidden="false" outlineLevel="0" max="2571" min="2571" style="4" width="19"/>
    <col collapsed="false" customWidth="true" hidden="false" outlineLevel="0" max="2572" min="2572" style="4" width="19.71"/>
    <col collapsed="false" customWidth="true" hidden="false" outlineLevel="0" max="2573" min="2573" style="4" width="13.29"/>
    <col collapsed="false" customWidth="true" hidden="false" outlineLevel="0" max="2574" min="2574" style="4" width="17.57"/>
    <col collapsed="false" customWidth="true" hidden="false" outlineLevel="0" max="2575" min="2575" style="4" width="15.42"/>
    <col collapsed="false" customWidth="false" hidden="false" outlineLevel="0" max="2824" min="2576" style="4" width="9.14"/>
    <col collapsed="false" customWidth="true" hidden="false" outlineLevel="0" max="2825" min="2825" style="4" width="14.71"/>
    <col collapsed="false" customWidth="true" hidden="false" outlineLevel="0" max="2826" min="2826" style="4" width="16"/>
    <col collapsed="false" customWidth="true" hidden="false" outlineLevel="0" max="2827" min="2827" style="4" width="19"/>
    <col collapsed="false" customWidth="true" hidden="false" outlineLevel="0" max="2828" min="2828" style="4" width="19.71"/>
    <col collapsed="false" customWidth="true" hidden="false" outlineLevel="0" max="2829" min="2829" style="4" width="13.29"/>
    <col collapsed="false" customWidth="true" hidden="false" outlineLevel="0" max="2830" min="2830" style="4" width="17.57"/>
    <col collapsed="false" customWidth="true" hidden="false" outlineLevel="0" max="2831" min="2831" style="4" width="15.42"/>
    <col collapsed="false" customWidth="false" hidden="false" outlineLevel="0" max="3080" min="2832" style="4" width="9.14"/>
    <col collapsed="false" customWidth="true" hidden="false" outlineLevel="0" max="3081" min="3081" style="4" width="14.71"/>
    <col collapsed="false" customWidth="true" hidden="false" outlineLevel="0" max="3082" min="3082" style="4" width="16"/>
    <col collapsed="false" customWidth="true" hidden="false" outlineLevel="0" max="3083" min="3083" style="4" width="19"/>
    <col collapsed="false" customWidth="true" hidden="false" outlineLevel="0" max="3084" min="3084" style="4" width="19.71"/>
    <col collapsed="false" customWidth="true" hidden="false" outlineLevel="0" max="3085" min="3085" style="4" width="13.29"/>
    <col collapsed="false" customWidth="true" hidden="false" outlineLevel="0" max="3086" min="3086" style="4" width="17.57"/>
    <col collapsed="false" customWidth="true" hidden="false" outlineLevel="0" max="3087" min="3087" style="4" width="15.42"/>
    <col collapsed="false" customWidth="false" hidden="false" outlineLevel="0" max="3336" min="3088" style="4" width="9.14"/>
    <col collapsed="false" customWidth="true" hidden="false" outlineLevel="0" max="3337" min="3337" style="4" width="14.71"/>
    <col collapsed="false" customWidth="true" hidden="false" outlineLevel="0" max="3338" min="3338" style="4" width="16"/>
    <col collapsed="false" customWidth="true" hidden="false" outlineLevel="0" max="3339" min="3339" style="4" width="19"/>
    <col collapsed="false" customWidth="true" hidden="false" outlineLevel="0" max="3340" min="3340" style="4" width="19.71"/>
    <col collapsed="false" customWidth="true" hidden="false" outlineLevel="0" max="3341" min="3341" style="4" width="13.29"/>
    <col collapsed="false" customWidth="true" hidden="false" outlineLevel="0" max="3342" min="3342" style="4" width="17.57"/>
    <col collapsed="false" customWidth="true" hidden="false" outlineLevel="0" max="3343" min="3343" style="4" width="15.42"/>
    <col collapsed="false" customWidth="false" hidden="false" outlineLevel="0" max="3592" min="3344" style="4" width="9.14"/>
    <col collapsed="false" customWidth="true" hidden="false" outlineLevel="0" max="3593" min="3593" style="4" width="14.71"/>
    <col collapsed="false" customWidth="true" hidden="false" outlineLevel="0" max="3594" min="3594" style="4" width="16"/>
    <col collapsed="false" customWidth="true" hidden="false" outlineLevel="0" max="3595" min="3595" style="4" width="19"/>
    <col collapsed="false" customWidth="true" hidden="false" outlineLevel="0" max="3596" min="3596" style="4" width="19.71"/>
    <col collapsed="false" customWidth="true" hidden="false" outlineLevel="0" max="3597" min="3597" style="4" width="13.29"/>
    <col collapsed="false" customWidth="true" hidden="false" outlineLevel="0" max="3598" min="3598" style="4" width="17.57"/>
    <col collapsed="false" customWidth="true" hidden="false" outlineLevel="0" max="3599" min="3599" style="4" width="15.42"/>
    <col collapsed="false" customWidth="false" hidden="false" outlineLevel="0" max="3848" min="3600" style="4" width="9.14"/>
    <col collapsed="false" customWidth="true" hidden="false" outlineLevel="0" max="3849" min="3849" style="4" width="14.71"/>
    <col collapsed="false" customWidth="true" hidden="false" outlineLevel="0" max="3850" min="3850" style="4" width="16"/>
    <col collapsed="false" customWidth="true" hidden="false" outlineLevel="0" max="3851" min="3851" style="4" width="19"/>
    <col collapsed="false" customWidth="true" hidden="false" outlineLevel="0" max="3852" min="3852" style="4" width="19.71"/>
    <col collapsed="false" customWidth="true" hidden="false" outlineLevel="0" max="3853" min="3853" style="4" width="13.29"/>
    <col collapsed="false" customWidth="true" hidden="false" outlineLevel="0" max="3854" min="3854" style="4" width="17.57"/>
    <col collapsed="false" customWidth="true" hidden="false" outlineLevel="0" max="3855" min="3855" style="4" width="15.42"/>
    <col collapsed="false" customWidth="false" hidden="false" outlineLevel="0" max="4104" min="3856" style="4" width="9.14"/>
    <col collapsed="false" customWidth="true" hidden="false" outlineLevel="0" max="4105" min="4105" style="4" width="14.71"/>
    <col collapsed="false" customWidth="true" hidden="false" outlineLevel="0" max="4106" min="4106" style="4" width="16"/>
    <col collapsed="false" customWidth="true" hidden="false" outlineLevel="0" max="4107" min="4107" style="4" width="19"/>
    <col collapsed="false" customWidth="true" hidden="false" outlineLevel="0" max="4108" min="4108" style="4" width="19.71"/>
    <col collapsed="false" customWidth="true" hidden="false" outlineLevel="0" max="4109" min="4109" style="4" width="13.29"/>
    <col collapsed="false" customWidth="true" hidden="false" outlineLevel="0" max="4110" min="4110" style="4" width="17.57"/>
    <col collapsed="false" customWidth="true" hidden="false" outlineLevel="0" max="4111" min="4111" style="4" width="15.42"/>
    <col collapsed="false" customWidth="false" hidden="false" outlineLevel="0" max="4360" min="4112" style="4" width="9.14"/>
    <col collapsed="false" customWidth="true" hidden="false" outlineLevel="0" max="4361" min="4361" style="4" width="14.71"/>
    <col collapsed="false" customWidth="true" hidden="false" outlineLevel="0" max="4362" min="4362" style="4" width="16"/>
    <col collapsed="false" customWidth="true" hidden="false" outlineLevel="0" max="4363" min="4363" style="4" width="19"/>
    <col collapsed="false" customWidth="true" hidden="false" outlineLevel="0" max="4364" min="4364" style="4" width="19.71"/>
    <col collapsed="false" customWidth="true" hidden="false" outlineLevel="0" max="4365" min="4365" style="4" width="13.29"/>
    <col collapsed="false" customWidth="true" hidden="false" outlineLevel="0" max="4366" min="4366" style="4" width="17.57"/>
    <col collapsed="false" customWidth="true" hidden="false" outlineLevel="0" max="4367" min="4367" style="4" width="15.42"/>
    <col collapsed="false" customWidth="false" hidden="false" outlineLevel="0" max="4616" min="4368" style="4" width="9.14"/>
    <col collapsed="false" customWidth="true" hidden="false" outlineLevel="0" max="4617" min="4617" style="4" width="14.71"/>
    <col collapsed="false" customWidth="true" hidden="false" outlineLevel="0" max="4618" min="4618" style="4" width="16"/>
    <col collapsed="false" customWidth="true" hidden="false" outlineLevel="0" max="4619" min="4619" style="4" width="19"/>
    <col collapsed="false" customWidth="true" hidden="false" outlineLevel="0" max="4620" min="4620" style="4" width="19.71"/>
    <col collapsed="false" customWidth="true" hidden="false" outlineLevel="0" max="4621" min="4621" style="4" width="13.29"/>
    <col collapsed="false" customWidth="true" hidden="false" outlineLevel="0" max="4622" min="4622" style="4" width="17.57"/>
    <col collapsed="false" customWidth="true" hidden="false" outlineLevel="0" max="4623" min="4623" style="4" width="15.42"/>
    <col collapsed="false" customWidth="false" hidden="false" outlineLevel="0" max="4872" min="4624" style="4" width="9.14"/>
    <col collapsed="false" customWidth="true" hidden="false" outlineLevel="0" max="4873" min="4873" style="4" width="14.71"/>
    <col collapsed="false" customWidth="true" hidden="false" outlineLevel="0" max="4874" min="4874" style="4" width="16"/>
    <col collapsed="false" customWidth="true" hidden="false" outlineLevel="0" max="4875" min="4875" style="4" width="19"/>
    <col collapsed="false" customWidth="true" hidden="false" outlineLevel="0" max="4876" min="4876" style="4" width="19.71"/>
    <col collapsed="false" customWidth="true" hidden="false" outlineLevel="0" max="4877" min="4877" style="4" width="13.29"/>
    <col collapsed="false" customWidth="true" hidden="false" outlineLevel="0" max="4878" min="4878" style="4" width="17.57"/>
    <col collapsed="false" customWidth="true" hidden="false" outlineLevel="0" max="4879" min="4879" style="4" width="15.42"/>
    <col collapsed="false" customWidth="false" hidden="false" outlineLevel="0" max="5128" min="4880" style="4" width="9.14"/>
    <col collapsed="false" customWidth="true" hidden="false" outlineLevel="0" max="5129" min="5129" style="4" width="14.71"/>
    <col collapsed="false" customWidth="true" hidden="false" outlineLevel="0" max="5130" min="5130" style="4" width="16"/>
    <col collapsed="false" customWidth="true" hidden="false" outlineLevel="0" max="5131" min="5131" style="4" width="19"/>
    <col collapsed="false" customWidth="true" hidden="false" outlineLevel="0" max="5132" min="5132" style="4" width="19.71"/>
    <col collapsed="false" customWidth="true" hidden="false" outlineLevel="0" max="5133" min="5133" style="4" width="13.29"/>
    <col collapsed="false" customWidth="true" hidden="false" outlineLevel="0" max="5134" min="5134" style="4" width="17.57"/>
    <col collapsed="false" customWidth="true" hidden="false" outlineLevel="0" max="5135" min="5135" style="4" width="15.42"/>
    <col collapsed="false" customWidth="false" hidden="false" outlineLevel="0" max="5384" min="5136" style="4" width="9.14"/>
    <col collapsed="false" customWidth="true" hidden="false" outlineLevel="0" max="5385" min="5385" style="4" width="14.71"/>
    <col collapsed="false" customWidth="true" hidden="false" outlineLevel="0" max="5386" min="5386" style="4" width="16"/>
    <col collapsed="false" customWidth="true" hidden="false" outlineLevel="0" max="5387" min="5387" style="4" width="19"/>
    <col collapsed="false" customWidth="true" hidden="false" outlineLevel="0" max="5388" min="5388" style="4" width="19.71"/>
    <col collapsed="false" customWidth="true" hidden="false" outlineLevel="0" max="5389" min="5389" style="4" width="13.29"/>
    <col collapsed="false" customWidth="true" hidden="false" outlineLevel="0" max="5390" min="5390" style="4" width="17.57"/>
    <col collapsed="false" customWidth="true" hidden="false" outlineLevel="0" max="5391" min="5391" style="4" width="15.42"/>
    <col collapsed="false" customWidth="false" hidden="false" outlineLevel="0" max="5640" min="5392" style="4" width="9.14"/>
    <col collapsed="false" customWidth="true" hidden="false" outlineLevel="0" max="5641" min="5641" style="4" width="14.71"/>
    <col collapsed="false" customWidth="true" hidden="false" outlineLevel="0" max="5642" min="5642" style="4" width="16"/>
    <col collapsed="false" customWidth="true" hidden="false" outlineLevel="0" max="5643" min="5643" style="4" width="19"/>
    <col collapsed="false" customWidth="true" hidden="false" outlineLevel="0" max="5644" min="5644" style="4" width="19.71"/>
    <col collapsed="false" customWidth="true" hidden="false" outlineLevel="0" max="5645" min="5645" style="4" width="13.29"/>
    <col collapsed="false" customWidth="true" hidden="false" outlineLevel="0" max="5646" min="5646" style="4" width="17.57"/>
    <col collapsed="false" customWidth="true" hidden="false" outlineLevel="0" max="5647" min="5647" style="4" width="15.42"/>
    <col collapsed="false" customWidth="false" hidden="false" outlineLevel="0" max="5896" min="5648" style="4" width="9.14"/>
    <col collapsed="false" customWidth="true" hidden="false" outlineLevel="0" max="5897" min="5897" style="4" width="14.71"/>
    <col collapsed="false" customWidth="true" hidden="false" outlineLevel="0" max="5898" min="5898" style="4" width="16"/>
    <col collapsed="false" customWidth="true" hidden="false" outlineLevel="0" max="5899" min="5899" style="4" width="19"/>
    <col collapsed="false" customWidth="true" hidden="false" outlineLevel="0" max="5900" min="5900" style="4" width="19.71"/>
    <col collapsed="false" customWidth="true" hidden="false" outlineLevel="0" max="5901" min="5901" style="4" width="13.29"/>
    <col collapsed="false" customWidth="true" hidden="false" outlineLevel="0" max="5902" min="5902" style="4" width="17.57"/>
    <col collapsed="false" customWidth="true" hidden="false" outlineLevel="0" max="5903" min="5903" style="4" width="15.42"/>
    <col collapsed="false" customWidth="false" hidden="false" outlineLevel="0" max="6152" min="5904" style="4" width="9.14"/>
    <col collapsed="false" customWidth="true" hidden="false" outlineLevel="0" max="6153" min="6153" style="4" width="14.71"/>
    <col collapsed="false" customWidth="true" hidden="false" outlineLevel="0" max="6154" min="6154" style="4" width="16"/>
    <col collapsed="false" customWidth="true" hidden="false" outlineLevel="0" max="6155" min="6155" style="4" width="19"/>
    <col collapsed="false" customWidth="true" hidden="false" outlineLevel="0" max="6156" min="6156" style="4" width="19.71"/>
    <col collapsed="false" customWidth="true" hidden="false" outlineLevel="0" max="6157" min="6157" style="4" width="13.29"/>
    <col collapsed="false" customWidth="true" hidden="false" outlineLevel="0" max="6158" min="6158" style="4" width="17.57"/>
    <col collapsed="false" customWidth="true" hidden="false" outlineLevel="0" max="6159" min="6159" style="4" width="15.42"/>
    <col collapsed="false" customWidth="false" hidden="false" outlineLevel="0" max="6408" min="6160" style="4" width="9.14"/>
    <col collapsed="false" customWidth="true" hidden="false" outlineLevel="0" max="6409" min="6409" style="4" width="14.71"/>
    <col collapsed="false" customWidth="true" hidden="false" outlineLevel="0" max="6410" min="6410" style="4" width="16"/>
    <col collapsed="false" customWidth="true" hidden="false" outlineLevel="0" max="6411" min="6411" style="4" width="19"/>
    <col collapsed="false" customWidth="true" hidden="false" outlineLevel="0" max="6412" min="6412" style="4" width="19.71"/>
    <col collapsed="false" customWidth="true" hidden="false" outlineLevel="0" max="6413" min="6413" style="4" width="13.29"/>
    <col collapsed="false" customWidth="true" hidden="false" outlineLevel="0" max="6414" min="6414" style="4" width="17.57"/>
    <col collapsed="false" customWidth="true" hidden="false" outlineLevel="0" max="6415" min="6415" style="4" width="15.42"/>
    <col collapsed="false" customWidth="false" hidden="false" outlineLevel="0" max="6664" min="6416" style="4" width="9.14"/>
    <col collapsed="false" customWidth="true" hidden="false" outlineLevel="0" max="6665" min="6665" style="4" width="14.71"/>
    <col collapsed="false" customWidth="true" hidden="false" outlineLevel="0" max="6666" min="6666" style="4" width="16"/>
    <col collapsed="false" customWidth="true" hidden="false" outlineLevel="0" max="6667" min="6667" style="4" width="19"/>
    <col collapsed="false" customWidth="true" hidden="false" outlineLevel="0" max="6668" min="6668" style="4" width="19.71"/>
    <col collapsed="false" customWidth="true" hidden="false" outlineLevel="0" max="6669" min="6669" style="4" width="13.29"/>
    <col collapsed="false" customWidth="true" hidden="false" outlineLevel="0" max="6670" min="6670" style="4" width="17.57"/>
    <col collapsed="false" customWidth="true" hidden="false" outlineLevel="0" max="6671" min="6671" style="4" width="15.42"/>
    <col collapsed="false" customWidth="false" hidden="false" outlineLevel="0" max="6920" min="6672" style="4" width="9.14"/>
    <col collapsed="false" customWidth="true" hidden="false" outlineLevel="0" max="6921" min="6921" style="4" width="14.71"/>
    <col collapsed="false" customWidth="true" hidden="false" outlineLevel="0" max="6922" min="6922" style="4" width="16"/>
    <col collapsed="false" customWidth="true" hidden="false" outlineLevel="0" max="6923" min="6923" style="4" width="19"/>
    <col collapsed="false" customWidth="true" hidden="false" outlineLevel="0" max="6924" min="6924" style="4" width="19.71"/>
    <col collapsed="false" customWidth="true" hidden="false" outlineLevel="0" max="6925" min="6925" style="4" width="13.29"/>
    <col collapsed="false" customWidth="true" hidden="false" outlineLevel="0" max="6926" min="6926" style="4" width="17.57"/>
    <col collapsed="false" customWidth="true" hidden="false" outlineLevel="0" max="6927" min="6927" style="4" width="15.42"/>
    <col collapsed="false" customWidth="false" hidden="false" outlineLevel="0" max="7176" min="6928" style="4" width="9.14"/>
    <col collapsed="false" customWidth="true" hidden="false" outlineLevel="0" max="7177" min="7177" style="4" width="14.71"/>
    <col collapsed="false" customWidth="true" hidden="false" outlineLevel="0" max="7178" min="7178" style="4" width="16"/>
    <col collapsed="false" customWidth="true" hidden="false" outlineLevel="0" max="7179" min="7179" style="4" width="19"/>
    <col collapsed="false" customWidth="true" hidden="false" outlineLevel="0" max="7180" min="7180" style="4" width="19.71"/>
    <col collapsed="false" customWidth="true" hidden="false" outlineLevel="0" max="7181" min="7181" style="4" width="13.29"/>
    <col collapsed="false" customWidth="true" hidden="false" outlineLevel="0" max="7182" min="7182" style="4" width="17.57"/>
    <col collapsed="false" customWidth="true" hidden="false" outlineLevel="0" max="7183" min="7183" style="4" width="15.42"/>
    <col collapsed="false" customWidth="false" hidden="false" outlineLevel="0" max="7432" min="7184" style="4" width="9.14"/>
    <col collapsed="false" customWidth="true" hidden="false" outlineLevel="0" max="7433" min="7433" style="4" width="14.71"/>
    <col collapsed="false" customWidth="true" hidden="false" outlineLevel="0" max="7434" min="7434" style="4" width="16"/>
    <col collapsed="false" customWidth="true" hidden="false" outlineLevel="0" max="7435" min="7435" style="4" width="19"/>
    <col collapsed="false" customWidth="true" hidden="false" outlineLevel="0" max="7436" min="7436" style="4" width="19.71"/>
    <col collapsed="false" customWidth="true" hidden="false" outlineLevel="0" max="7437" min="7437" style="4" width="13.29"/>
    <col collapsed="false" customWidth="true" hidden="false" outlineLevel="0" max="7438" min="7438" style="4" width="17.57"/>
    <col collapsed="false" customWidth="true" hidden="false" outlineLevel="0" max="7439" min="7439" style="4" width="15.42"/>
    <col collapsed="false" customWidth="false" hidden="false" outlineLevel="0" max="7688" min="7440" style="4" width="9.14"/>
    <col collapsed="false" customWidth="true" hidden="false" outlineLevel="0" max="7689" min="7689" style="4" width="14.71"/>
    <col collapsed="false" customWidth="true" hidden="false" outlineLevel="0" max="7690" min="7690" style="4" width="16"/>
    <col collapsed="false" customWidth="true" hidden="false" outlineLevel="0" max="7691" min="7691" style="4" width="19"/>
    <col collapsed="false" customWidth="true" hidden="false" outlineLevel="0" max="7692" min="7692" style="4" width="19.71"/>
    <col collapsed="false" customWidth="true" hidden="false" outlineLevel="0" max="7693" min="7693" style="4" width="13.29"/>
    <col collapsed="false" customWidth="true" hidden="false" outlineLevel="0" max="7694" min="7694" style="4" width="17.57"/>
    <col collapsed="false" customWidth="true" hidden="false" outlineLevel="0" max="7695" min="7695" style="4" width="15.42"/>
    <col collapsed="false" customWidth="false" hidden="false" outlineLevel="0" max="7944" min="7696" style="4" width="9.14"/>
    <col collapsed="false" customWidth="true" hidden="false" outlineLevel="0" max="7945" min="7945" style="4" width="14.71"/>
    <col collapsed="false" customWidth="true" hidden="false" outlineLevel="0" max="7946" min="7946" style="4" width="16"/>
    <col collapsed="false" customWidth="true" hidden="false" outlineLevel="0" max="7947" min="7947" style="4" width="19"/>
    <col collapsed="false" customWidth="true" hidden="false" outlineLevel="0" max="7948" min="7948" style="4" width="19.71"/>
    <col collapsed="false" customWidth="true" hidden="false" outlineLevel="0" max="7949" min="7949" style="4" width="13.29"/>
    <col collapsed="false" customWidth="true" hidden="false" outlineLevel="0" max="7950" min="7950" style="4" width="17.57"/>
    <col collapsed="false" customWidth="true" hidden="false" outlineLevel="0" max="7951" min="7951" style="4" width="15.42"/>
    <col collapsed="false" customWidth="false" hidden="false" outlineLevel="0" max="8200" min="7952" style="4" width="9.14"/>
    <col collapsed="false" customWidth="true" hidden="false" outlineLevel="0" max="8201" min="8201" style="4" width="14.71"/>
    <col collapsed="false" customWidth="true" hidden="false" outlineLevel="0" max="8202" min="8202" style="4" width="16"/>
    <col collapsed="false" customWidth="true" hidden="false" outlineLevel="0" max="8203" min="8203" style="4" width="19"/>
    <col collapsed="false" customWidth="true" hidden="false" outlineLevel="0" max="8204" min="8204" style="4" width="19.71"/>
    <col collapsed="false" customWidth="true" hidden="false" outlineLevel="0" max="8205" min="8205" style="4" width="13.29"/>
    <col collapsed="false" customWidth="true" hidden="false" outlineLevel="0" max="8206" min="8206" style="4" width="17.57"/>
    <col collapsed="false" customWidth="true" hidden="false" outlineLevel="0" max="8207" min="8207" style="4" width="15.42"/>
    <col collapsed="false" customWidth="false" hidden="false" outlineLevel="0" max="8456" min="8208" style="4" width="9.14"/>
    <col collapsed="false" customWidth="true" hidden="false" outlineLevel="0" max="8457" min="8457" style="4" width="14.71"/>
    <col collapsed="false" customWidth="true" hidden="false" outlineLevel="0" max="8458" min="8458" style="4" width="16"/>
    <col collapsed="false" customWidth="true" hidden="false" outlineLevel="0" max="8459" min="8459" style="4" width="19"/>
    <col collapsed="false" customWidth="true" hidden="false" outlineLevel="0" max="8460" min="8460" style="4" width="19.71"/>
    <col collapsed="false" customWidth="true" hidden="false" outlineLevel="0" max="8461" min="8461" style="4" width="13.29"/>
    <col collapsed="false" customWidth="true" hidden="false" outlineLevel="0" max="8462" min="8462" style="4" width="17.57"/>
    <col collapsed="false" customWidth="true" hidden="false" outlineLevel="0" max="8463" min="8463" style="4" width="15.42"/>
    <col collapsed="false" customWidth="false" hidden="false" outlineLevel="0" max="8712" min="8464" style="4" width="9.14"/>
    <col collapsed="false" customWidth="true" hidden="false" outlineLevel="0" max="8713" min="8713" style="4" width="14.71"/>
    <col collapsed="false" customWidth="true" hidden="false" outlineLevel="0" max="8714" min="8714" style="4" width="16"/>
    <col collapsed="false" customWidth="true" hidden="false" outlineLevel="0" max="8715" min="8715" style="4" width="19"/>
    <col collapsed="false" customWidth="true" hidden="false" outlineLevel="0" max="8716" min="8716" style="4" width="19.71"/>
    <col collapsed="false" customWidth="true" hidden="false" outlineLevel="0" max="8717" min="8717" style="4" width="13.29"/>
    <col collapsed="false" customWidth="true" hidden="false" outlineLevel="0" max="8718" min="8718" style="4" width="17.57"/>
    <col collapsed="false" customWidth="true" hidden="false" outlineLevel="0" max="8719" min="8719" style="4" width="15.42"/>
    <col collapsed="false" customWidth="false" hidden="false" outlineLevel="0" max="8968" min="8720" style="4" width="9.14"/>
    <col collapsed="false" customWidth="true" hidden="false" outlineLevel="0" max="8969" min="8969" style="4" width="14.71"/>
    <col collapsed="false" customWidth="true" hidden="false" outlineLevel="0" max="8970" min="8970" style="4" width="16"/>
    <col collapsed="false" customWidth="true" hidden="false" outlineLevel="0" max="8971" min="8971" style="4" width="19"/>
    <col collapsed="false" customWidth="true" hidden="false" outlineLevel="0" max="8972" min="8972" style="4" width="19.71"/>
    <col collapsed="false" customWidth="true" hidden="false" outlineLevel="0" max="8973" min="8973" style="4" width="13.29"/>
    <col collapsed="false" customWidth="true" hidden="false" outlineLevel="0" max="8974" min="8974" style="4" width="17.57"/>
    <col collapsed="false" customWidth="true" hidden="false" outlineLevel="0" max="8975" min="8975" style="4" width="15.42"/>
    <col collapsed="false" customWidth="false" hidden="false" outlineLevel="0" max="9224" min="8976" style="4" width="9.14"/>
    <col collapsed="false" customWidth="true" hidden="false" outlineLevel="0" max="9225" min="9225" style="4" width="14.71"/>
    <col collapsed="false" customWidth="true" hidden="false" outlineLevel="0" max="9226" min="9226" style="4" width="16"/>
    <col collapsed="false" customWidth="true" hidden="false" outlineLevel="0" max="9227" min="9227" style="4" width="19"/>
    <col collapsed="false" customWidth="true" hidden="false" outlineLevel="0" max="9228" min="9228" style="4" width="19.71"/>
    <col collapsed="false" customWidth="true" hidden="false" outlineLevel="0" max="9229" min="9229" style="4" width="13.29"/>
    <col collapsed="false" customWidth="true" hidden="false" outlineLevel="0" max="9230" min="9230" style="4" width="17.57"/>
    <col collapsed="false" customWidth="true" hidden="false" outlineLevel="0" max="9231" min="9231" style="4" width="15.42"/>
    <col collapsed="false" customWidth="false" hidden="false" outlineLevel="0" max="9480" min="9232" style="4" width="9.14"/>
    <col collapsed="false" customWidth="true" hidden="false" outlineLevel="0" max="9481" min="9481" style="4" width="14.71"/>
    <col collapsed="false" customWidth="true" hidden="false" outlineLevel="0" max="9482" min="9482" style="4" width="16"/>
    <col collapsed="false" customWidth="true" hidden="false" outlineLevel="0" max="9483" min="9483" style="4" width="19"/>
    <col collapsed="false" customWidth="true" hidden="false" outlineLevel="0" max="9484" min="9484" style="4" width="19.71"/>
    <col collapsed="false" customWidth="true" hidden="false" outlineLevel="0" max="9485" min="9485" style="4" width="13.29"/>
    <col collapsed="false" customWidth="true" hidden="false" outlineLevel="0" max="9486" min="9486" style="4" width="17.57"/>
    <col collapsed="false" customWidth="true" hidden="false" outlineLevel="0" max="9487" min="9487" style="4" width="15.42"/>
    <col collapsed="false" customWidth="false" hidden="false" outlineLevel="0" max="9736" min="9488" style="4" width="9.14"/>
    <col collapsed="false" customWidth="true" hidden="false" outlineLevel="0" max="9737" min="9737" style="4" width="14.71"/>
    <col collapsed="false" customWidth="true" hidden="false" outlineLevel="0" max="9738" min="9738" style="4" width="16"/>
    <col collapsed="false" customWidth="true" hidden="false" outlineLevel="0" max="9739" min="9739" style="4" width="19"/>
    <col collapsed="false" customWidth="true" hidden="false" outlineLevel="0" max="9740" min="9740" style="4" width="19.71"/>
    <col collapsed="false" customWidth="true" hidden="false" outlineLevel="0" max="9741" min="9741" style="4" width="13.29"/>
    <col collapsed="false" customWidth="true" hidden="false" outlineLevel="0" max="9742" min="9742" style="4" width="17.57"/>
    <col collapsed="false" customWidth="true" hidden="false" outlineLevel="0" max="9743" min="9743" style="4" width="15.42"/>
    <col collapsed="false" customWidth="false" hidden="false" outlineLevel="0" max="9992" min="9744" style="4" width="9.14"/>
    <col collapsed="false" customWidth="true" hidden="false" outlineLevel="0" max="9993" min="9993" style="4" width="14.71"/>
    <col collapsed="false" customWidth="true" hidden="false" outlineLevel="0" max="9994" min="9994" style="4" width="16"/>
    <col collapsed="false" customWidth="true" hidden="false" outlineLevel="0" max="9995" min="9995" style="4" width="19"/>
    <col collapsed="false" customWidth="true" hidden="false" outlineLevel="0" max="9996" min="9996" style="4" width="19.71"/>
    <col collapsed="false" customWidth="true" hidden="false" outlineLevel="0" max="9997" min="9997" style="4" width="13.29"/>
    <col collapsed="false" customWidth="true" hidden="false" outlineLevel="0" max="9998" min="9998" style="4" width="17.57"/>
    <col collapsed="false" customWidth="true" hidden="false" outlineLevel="0" max="9999" min="9999" style="4" width="15.42"/>
    <col collapsed="false" customWidth="false" hidden="false" outlineLevel="0" max="10248" min="10000" style="4" width="9.14"/>
    <col collapsed="false" customWidth="true" hidden="false" outlineLevel="0" max="10249" min="10249" style="4" width="14.71"/>
    <col collapsed="false" customWidth="true" hidden="false" outlineLevel="0" max="10250" min="10250" style="4" width="16"/>
    <col collapsed="false" customWidth="true" hidden="false" outlineLevel="0" max="10251" min="10251" style="4" width="19"/>
    <col collapsed="false" customWidth="true" hidden="false" outlineLevel="0" max="10252" min="10252" style="4" width="19.71"/>
    <col collapsed="false" customWidth="true" hidden="false" outlineLevel="0" max="10253" min="10253" style="4" width="13.29"/>
    <col collapsed="false" customWidth="true" hidden="false" outlineLevel="0" max="10254" min="10254" style="4" width="17.57"/>
    <col collapsed="false" customWidth="true" hidden="false" outlineLevel="0" max="10255" min="10255" style="4" width="15.42"/>
    <col collapsed="false" customWidth="false" hidden="false" outlineLevel="0" max="10504" min="10256" style="4" width="9.14"/>
    <col collapsed="false" customWidth="true" hidden="false" outlineLevel="0" max="10505" min="10505" style="4" width="14.71"/>
    <col collapsed="false" customWidth="true" hidden="false" outlineLevel="0" max="10506" min="10506" style="4" width="16"/>
    <col collapsed="false" customWidth="true" hidden="false" outlineLevel="0" max="10507" min="10507" style="4" width="19"/>
    <col collapsed="false" customWidth="true" hidden="false" outlineLevel="0" max="10508" min="10508" style="4" width="19.71"/>
    <col collapsed="false" customWidth="true" hidden="false" outlineLevel="0" max="10509" min="10509" style="4" width="13.29"/>
    <col collapsed="false" customWidth="true" hidden="false" outlineLevel="0" max="10510" min="10510" style="4" width="17.57"/>
    <col collapsed="false" customWidth="true" hidden="false" outlineLevel="0" max="10511" min="10511" style="4" width="15.42"/>
    <col collapsed="false" customWidth="false" hidden="false" outlineLevel="0" max="10760" min="10512" style="4" width="9.14"/>
    <col collapsed="false" customWidth="true" hidden="false" outlineLevel="0" max="10761" min="10761" style="4" width="14.71"/>
    <col collapsed="false" customWidth="true" hidden="false" outlineLevel="0" max="10762" min="10762" style="4" width="16"/>
    <col collapsed="false" customWidth="true" hidden="false" outlineLevel="0" max="10763" min="10763" style="4" width="19"/>
    <col collapsed="false" customWidth="true" hidden="false" outlineLevel="0" max="10764" min="10764" style="4" width="19.71"/>
    <col collapsed="false" customWidth="true" hidden="false" outlineLevel="0" max="10765" min="10765" style="4" width="13.29"/>
    <col collapsed="false" customWidth="true" hidden="false" outlineLevel="0" max="10766" min="10766" style="4" width="17.57"/>
    <col collapsed="false" customWidth="true" hidden="false" outlineLevel="0" max="10767" min="10767" style="4" width="15.42"/>
    <col collapsed="false" customWidth="false" hidden="false" outlineLevel="0" max="11016" min="10768" style="4" width="9.14"/>
    <col collapsed="false" customWidth="true" hidden="false" outlineLevel="0" max="11017" min="11017" style="4" width="14.71"/>
    <col collapsed="false" customWidth="true" hidden="false" outlineLevel="0" max="11018" min="11018" style="4" width="16"/>
    <col collapsed="false" customWidth="true" hidden="false" outlineLevel="0" max="11019" min="11019" style="4" width="19"/>
    <col collapsed="false" customWidth="true" hidden="false" outlineLevel="0" max="11020" min="11020" style="4" width="19.71"/>
    <col collapsed="false" customWidth="true" hidden="false" outlineLevel="0" max="11021" min="11021" style="4" width="13.29"/>
    <col collapsed="false" customWidth="true" hidden="false" outlineLevel="0" max="11022" min="11022" style="4" width="17.57"/>
    <col collapsed="false" customWidth="true" hidden="false" outlineLevel="0" max="11023" min="11023" style="4" width="15.42"/>
    <col collapsed="false" customWidth="false" hidden="false" outlineLevel="0" max="11272" min="11024" style="4" width="9.14"/>
    <col collapsed="false" customWidth="true" hidden="false" outlineLevel="0" max="11273" min="11273" style="4" width="14.71"/>
    <col collapsed="false" customWidth="true" hidden="false" outlineLevel="0" max="11274" min="11274" style="4" width="16"/>
    <col collapsed="false" customWidth="true" hidden="false" outlineLevel="0" max="11275" min="11275" style="4" width="19"/>
    <col collapsed="false" customWidth="true" hidden="false" outlineLevel="0" max="11276" min="11276" style="4" width="19.71"/>
    <col collapsed="false" customWidth="true" hidden="false" outlineLevel="0" max="11277" min="11277" style="4" width="13.29"/>
    <col collapsed="false" customWidth="true" hidden="false" outlineLevel="0" max="11278" min="11278" style="4" width="17.57"/>
    <col collapsed="false" customWidth="true" hidden="false" outlineLevel="0" max="11279" min="11279" style="4" width="15.42"/>
    <col collapsed="false" customWidth="false" hidden="false" outlineLevel="0" max="11528" min="11280" style="4" width="9.14"/>
    <col collapsed="false" customWidth="true" hidden="false" outlineLevel="0" max="11529" min="11529" style="4" width="14.71"/>
    <col collapsed="false" customWidth="true" hidden="false" outlineLevel="0" max="11530" min="11530" style="4" width="16"/>
    <col collapsed="false" customWidth="true" hidden="false" outlineLevel="0" max="11531" min="11531" style="4" width="19"/>
    <col collapsed="false" customWidth="true" hidden="false" outlineLevel="0" max="11532" min="11532" style="4" width="19.71"/>
    <col collapsed="false" customWidth="true" hidden="false" outlineLevel="0" max="11533" min="11533" style="4" width="13.29"/>
    <col collapsed="false" customWidth="true" hidden="false" outlineLevel="0" max="11534" min="11534" style="4" width="17.57"/>
    <col collapsed="false" customWidth="true" hidden="false" outlineLevel="0" max="11535" min="11535" style="4" width="15.42"/>
    <col collapsed="false" customWidth="false" hidden="false" outlineLevel="0" max="11784" min="11536" style="4" width="9.14"/>
    <col collapsed="false" customWidth="true" hidden="false" outlineLevel="0" max="11785" min="11785" style="4" width="14.71"/>
    <col collapsed="false" customWidth="true" hidden="false" outlineLevel="0" max="11786" min="11786" style="4" width="16"/>
    <col collapsed="false" customWidth="true" hidden="false" outlineLevel="0" max="11787" min="11787" style="4" width="19"/>
    <col collapsed="false" customWidth="true" hidden="false" outlineLevel="0" max="11788" min="11788" style="4" width="19.71"/>
    <col collapsed="false" customWidth="true" hidden="false" outlineLevel="0" max="11789" min="11789" style="4" width="13.29"/>
    <col collapsed="false" customWidth="true" hidden="false" outlineLevel="0" max="11790" min="11790" style="4" width="17.57"/>
    <col collapsed="false" customWidth="true" hidden="false" outlineLevel="0" max="11791" min="11791" style="4" width="15.42"/>
    <col collapsed="false" customWidth="false" hidden="false" outlineLevel="0" max="12040" min="11792" style="4" width="9.14"/>
    <col collapsed="false" customWidth="true" hidden="false" outlineLevel="0" max="12041" min="12041" style="4" width="14.71"/>
    <col collapsed="false" customWidth="true" hidden="false" outlineLevel="0" max="12042" min="12042" style="4" width="16"/>
    <col collapsed="false" customWidth="true" hidden="false" outlineLevel="0" max="12043" min="12043" style="4" width="19"/>
    <col collapsed="false" customWidth="true" hidden="false" outlineLevel="0" max="12044" min="12044" style="4" width="19.71"/>
    <col collapsed="false" customWidth="true" hidden="false" outlineLevel="0" max="12045" min="12045" style="4" width="13.29"/>
    <col collapsed="false" customWidth="true" hidden="false" outlineLevel="0" max="12046" min="12046" style="4" width="17.57"/>
    <col collapsed="false" customWidth="true" hidden="false" outlineLevel="0" max="12047" min="12047" style="4" width="15.42"/>
    <col collapsed="false" customWidth="false" hidden="false" outlineLevel="0" max="12296" min="12048" style="4" width="9.14"/>
    <col collapsed="false" customWidth="true" hidden="false" outlineLevel="0" max="12297" min="12297" style="4" width="14.71"/>
    <col collapsed="false" customWidth="true" hidden="false" outlineLevel="0" max="12298" min="12298" style="4" width="16"/>
    <col collapsed="false" customWidth="true" hidden="false" outlineLevel="0" max="12299" min="12299" style="4" width="19"/>
    <col collapsed="false" customWidth="true" hidden="false" outlineLevel="0" max="12300" min="12300" style="4" width="19.71"/>
    <col collapsed="false" customWidth="true" hidden="false" outlineLevel="0" max="12301" min="12301" style="4" width="13.29"/>
    <col collapsed="false" customWidth="true" hidden="false" outlineLevel="0" max="12302" min="12302" style="4" width="17.57"/>
    <col collapsed="false" customWidth="true" hidden="false" outlineLevel="0" max="12303" min="12303" style="4" width="15.42"/>
    <col collapsed="false" customWidth="false" hidden="false" outlineLevel="0" max="12552" min="12304" style="4" width="9.14"/>
    <col collapsed="false" customWidth="true" hidden="false" outlineLevel="0" max="12553" min="12553" style="4" width="14.71"/>
    <col collapsed="false" customWidth="true" hidden="false" outlineLevel="0" max="12554" min="12554" style="4" width="16"/>
    <col collapsed="false" customWidth="true" hidden="false" outlineLevel="0" max="12555" min="12555" style="4" width="19"/>
    <col collapsed="false" customWidth="true" hidden="false" outlineLevel="0" max="12556" min="12556" style="4" width="19.71"/>
    <col collapsed="false" customWidth="true" hidden="false" outlineLevel="0" max="12557" min="12557" style="4" width="13.29"/>
    <col collapsed="false" customWidth="true" hidden="false" outlineLevel="0" max="12558" min="12558" style="4" width="17.57"/>
    <col collapsed="false" customWidth="true" hidden="false" outlineLevel="0" max="12559" min="12559" style="4" width="15.42"/>
    <col collapsed="false" customWidth="false" hidden="false" outlineLevel="0" max="12808" min="12560" style="4" width="9.14"/>
    <col collapsed="false" customWidth="true" hidden="false" outlineLevel="0" max="12809" min="12809" style="4" width="14.71"/>
    <col collapsed="false" customWidth="true" hidden="false" outlineLevel="0" max="12810" min="12810" style="4" width="16"/>
    <col collapsed="false" customWidth="true" hidden="false" outlineLevel="0" max="12811" min="12811" style="4" width="19"/>
    <col collapsed="false" customWidth="true" hidden="false" outlineLevel="0" max="12812" min="12812" style="4" width="19.71"/>
    <col collapsed="false" customWidth="true" hidden="false" outlineLevel="0" max="12813" min="12813" style="4" width="13.29"/>
    <col collapsed="false" customWidth="true" hidden="false" outlineLevel="0" max="12814" min="12814" style="4" width="17.57"/>
    <col collapsed="false" customWidth="true" hidden="false" outlineLevel="0" max="12815" min="12815" style="4" width="15.42"/>
    <col collapsed="false" customWidth="false" hidden="false" outlineLevel="0" max="13064" min="12816" style="4" width="9.14"/>
    <col collapsed="false" customWidth="true" hidden="false" outlineLevel="0" max="13065" min="13065" style="4" width="14.71"/>
    <col collapsed="false" customWidth="true" hidden="false" outlineLevel="0" max="13066" min="13066" style="4" width="16"/>
    <col collapsed="false" customWidth="true" hidden="false" outlineLevel="0" max="13067" min="13067" style="4" width="19"/>
    <col collapsed="false" customWidth="true" hidden="false" outlineLevel="0" max="13068" min="13068" style="4" width="19.71"/>
    <col collapsed="false" customWidth="true" hidden="false" outlineLevel="0" max="13069" min="13069" style="4" width="13.29"/>
    <col collapsed="false" customWidth="true" hidden="false" outlineLevel="0" max="13070" min="13070" style="4" width="17.57"/>
    <col collapsed="false" customWidth="true" hidden="false" outlineLevel="0" max="13071" min="13071" style="4" width="15.42"/>
    <col collapsed="false" customWidth="false" hidden="false" outlineLevel="0" max="13320" min="13072" style="4" width="9.14"/>
    <col collapsed="false" customWidth="true" hidden="false" outlineLevel="0" max="13321" min="13321" style="4" width="14.71"/>
    <col collapsed="false" customWidth="true" hidden="false" outlineLevel="0" max="13322" min="13322" style="4" width="16"/>
    <col collapsed="false" customWidth="true" hidden="false" outlineLevel="0" max="13323" min="13323" style="4" width="19"/>
    <col collapsed="false" customWidth="true" hidden="false" outlineLevel="0" max="13324" min="13324" style="4" width="19.71"/>
    <col collapsed="false" customWidth="true" hidden="false" outlineLevel="0" max="13325" min="13325" style="4" width="13.29"/>
    <col collapsed="false" customWidth="true" hidden="false" outlineLevel="0" max="13326" min="13326" style="4" width="17.57"/>
    <col collapsed="false" customWidth="true" hidden="false" outlineLevel="0" max="13327" min="13327" style="4" width="15.42"/>
    <col collapsed="false" customWidth="false" hidden="false" outlineLevel="0" max="13576" min="13328" style="4" width="9.14"/>
    <col collapsed="false" customWidth="true" hidden="false" outlineLevel="0" max="13577" min="13577" style="4" width="14.71"/>
    <col collapsed="false" customWidth="true" hidden="false" outlineLevel="0" max="13578" min="13578" style="4" width="16"/>
    <col collapsed="false" customWidth="true" hidden="false" outlineLevel="0" max="13579" min="13579" style="4" width="19"/>
    <col collapsed="false" customWidth="true" hidden="false" outlineLevel="0" max="13580" min="13580" style="4" width="19.71"/>
    <col collapsed="false" customWidth="true" hidden="false" outlineLevel="0" max="13581" min="13581" style="4" width="13.29"/>
    <col collapsed="false" customWidth="true" hidden="false" outlineLevel="0" max="13582" min="13582" style="4" width="17.57"/>
    <col collapsed="false" customWidth="true" hidden="false" outlineLevel="0" max="13583" min="13583" style="4" width="15.42"/>
    <col collapsed="false" customWidth="false" hidden="false" outlineLevel="0" max="13832" min="13584" style="4" width="9.14"/>
    <col collapsed="false" customWidth="true" hidden="false" outlineLevel="0" max="13833" min="13833" style="4" width="14.71"/>
    <col collapsed="false" customWidth="true" hidden="false" outlineLevel="0" max="13834" min="13834" style="4" width="16"/>
    <col collapsed="false" customWidth="true" hidden="false" outlineLevel="0" max="13835" min="13835" style="4" width="19"/>
    <col collapsed="false" customWidth="true" hidden="false" outlineLevel="0" max="13836" min="13836" style="4" width="19.71"/>
    <col collapsed="false" customWidth="true" hidden="false" outlineLevel="0" max="13837" min="13837" style="4" width="13.29"/>
    <col collapsed="false" customWidth="true" hidden="false" outlineLevel="0" max="13838" min="13838" style="4" width="17.57"/>
    <col collapsed="false" customWidth="true" hidden="false" outlineLevel="0" max="13839" min="13839" style="4" width="15.42"/>
    <col collapsed="false" customWidth="false" hidden="false" outlineLevel="0" max="14088" min="13840" style="4" width="9.14"/>
    <col collapsed="false" customWidth="true" hidden="false" outlineLevel="0" max="14089" min="14089" style="4" width="14.71"/>
    <col collapsed="false" customWidth="true" hidden="false" outlineLevel="0" max="14090" min="14090" style="4" width="16"/>
    <col collapsed="false" customWidth="true" hidden="false" outlineLevel="0" max="14091" min="14091" style="4" width="19"/>
    <col collapsed="false" customWidth="true" hidden="false" outlineLevel="0" max="14092" min="14092" style="4" width="19.71"/>
    <col collapsed="false" customWidth="true" hidden="false" outlineLevel="0" max="14093" min="14093" style="4" width="13.29"/>
    <col collapsed="false" customWidth="true" hidden="false" outlineLevel="0" max="14094" min="14094" style="4" width="17.57"/>
    <col collapsed="false" customWidth="true" hidden="false" outlineLevel="0" max="14095" min="14095" style="4" width="15.42"/>
    <col collapsed="false" customWidth="false" hidden="false" outlineLevel="0" max="14344" min="14096" style="4" width="9.14"/>
    <col collapsed="false" customWidth="true" hidden="false" outlineLevel="0" max="14345" min="14345" style="4" width="14.71"/>
    <col collapsed="false" customWidth="true" hidden="false" outlineLevel="0" max="14346" min="14346" style="4" width="16"/>
    <col collapsed="false" customWidth="true" hidden="false" outlineLevel="0" max="14347" min="14347" style="4" width="19"/>
    <col collapsed="false" customWidth="true" hidden="false" outlineLevel="0" max="14348" min="14348" style="4" width="19.71"/>
    <col collapsed="false" customWidth="true" hidden="false" outlineLevel="0" max="14349" min="14349" style="4" width="13.29"/>
    <col collapsed="false" customWidth="true" hidden="false" outlineLevel="0" max="14350" min="14350" style="4" width="17.57"/>
    <col collapsed="false" customWidth="true" hidden="false" outlineLevel="0" max="14351" min="14351" style="4" width="15.42"/>
    <col collapsed="false" customWidth="false" hidden="false" outlineLevel="0" max="14600" min="14352" style="4" width="9.14"/>
    <col collapsed="false" customWidth="true" hidden="false" outlineLevel="0" max="14601" min="14601" style="4" width="14.71"/>
    <col collapsed="false" customWidth="true" hidden="false" outlineLevel="0" max="14602" min="14602" style="4" width="16"/>
    <col collapsed="false" customWidth="true" hidden="false" outlineLevel="0" max="14603" min="14603" style="4" width="19"/>
    <col collapsed="false" customWidth="true" hidden="false" outlineLevel="0" max="14604" min="14604" style="4" width="19.71"/>
    <col collapsed="false" customWidth="true" hidden="false" outlineLevel="0" max="14605" min="14605" style="4" width="13.29"/>
    <col collapsed="false" customWidth="true" hidden="false" outlineLevel="0" max="14606" min="14606" style="4" width="17.57"/>
    <col collapsed="false" customWidth="true" hidden="false" outlineLevel="0" max="14607" min="14607" style="4" width="15.42"/>
    <col collapsed="false" customWidth="false" hidden="false" outlineLevel="0" max="14856" min="14608" style="4" width="9.14"/>
    <col collapsed="false" customWidth="true" hidden="false" outlineLevel="0" max="14857" min="14857" style="4" width="14.71"/>
    <col collapsed="false" customWidth="true" hidden="false" outlineLevel="0" max="14858" min="14858" style="4" width="16"/>
    <col collapsed="false" customWidth="true" hidden="false" outlineLevel="0" max="14859" min="14859" style="4" width="19"/>
    <col collapsed="false" customWidth="true" hidden="false" outlineLevel="0" max="14860" min="14860" style="4" width="19.71"/>
    <col collapsed="false" customWidth="true" hidden="false" outlineLevel="0" max="14861" min="14861" style="4" width="13.29"/>
    <col collapsed="false" customWidth="true" hidden="false" outlineLevel="0" max="14862" min="14862" style="4" width="17.57"/>
    <col collapsed="false" customWidth="true" hidden="false" outlineLevel="0" max="14863" min="14863" style="4" width="15.42"/>
    <col collapsed="false" customWidth="false" hidden="false" outlineLevel="0" max="15112" min="14864" style="4" width="9.14"/>
    <col collapsed="false" customWidth="true" hidden="false" outlineLevel="0" max="15113" min="15113" style="4" width="14.71"/>
    <col collapsed="false" customWidth="true" hidden="false" outlineLevel="0" max="15114" min="15114" style="4" width="16"/>
    <col collapsed="false" customWidth="true" hidden="false" outlineLevel="0" max="15115" min="15115" style="4" width="19"/>
    <col collapsed="false" customWidth="true" hidden="false" outlineLevel="0" max="15116" min="15116" style="4" width="19.71"/>
    <col collapsed="false" customWidth="true" hidden="false" outlineLevel="0" max="15117" min="15117" style="4" width="13.29"/>
    <col collapsed="false" customWidth="true" hidden="false" outlineLevel="0" max="15118" min="15118" style="4" width="17.57"/>
    <col collapsed="false" customWidth="true" hidden="false" outlineLevel="0" max="15119" min="15119" style="4" width="15.42"/>
    <col collapsed="false" customWidth="false" hidden="false" outlineLevel="0" max="15368" min="15120" style="4" width="9.14"/>
    <col collapsed="false" customWidth="true" hidden="false" outlineLevel="0" max="15369" min="15369" style="4" width="14.71"/>
    <col collapsed="false" customWidth="true" hidden="false" outlineLevel="0" max="15370" min="15370" style="4" width="16"/>
    <col collapsed="false" customWidth="true" hidden="false" outlineLevel="0" max="15371" min="15371" style="4" width="19"/>
    <col collapsed="false" customWidth="true" hidden="false" outlineLevel="0" max="15372" min="15372" style="4" width="19.71"/>
    <col collapsed="false" customWidth="true" hidden="false" outlineLevel="0" max="15373" min="15373" style="4" width="13.29"/>
    <col collapsed="false" customWidth="true" hidden="false" outlineLevel="0" max="15374" min="15374" style="4" width="17.57"/>
    <col collapsed="false" customWidth="true" hidden="false" outlineLevel="0" max="15375" min="15375" style="4" width="15.42"/>
    <col collapsed="false" customWidth="false" hidden="false" outlineLevel="0" max="15624" min="15376" style="4" width="9.14"/>
    <col collapsed="false" customWidth="true" hidden="false" outlineLevel="0" max="15625" min="15625" style="4" width="14.71"/>
    <col collapsed="false" customWidth="true" hidden="false" outlineLevel="0" max="15626" min="15626" style="4" width="16"/>
    <col collapsed="false" customWidth="true" hidden="false" outlineLevel="0" max="15627" min="15627" style="4" width="19"/>
    <col collapsed="false" customWidth="true" hidden="false" outlineLevel="0" max="15628" min="15628" style="4" width="19.71"/>
    <col collapsed="false" customWidth="true" hidden="false" outlineLevel="0" max="15629" min="15629" style="4" width="13.29"/>
    <col collapsed="false" customWidth="true" hidden="false" outlineLevel="0" max="15630" min="15630" style="4" width="17.57"/>
    <col collapsed="false" customWidth="true" hidden="false" outlineLevel="0" max="15631" min="15631" style="4" width="15.42"/>
    <col collapsed="false" customWidth="false" hidden="false" outlineLevel="0" max="15880" min="15632" style="4" width="9.14"/>
    <col collapsed="false" customWidth="true" hidden="false" outlineLevel="0" max="15881" min="15881" style="4" width="14.71"/>
    <col collapsed="false" customWidth="true" hidden="false" outlineLevel="0" max="15882" min="15882" style="4" width="16"/>
    <col collapsed="false" customWidth="true" hidden="false" outlineLevel="0" max="15883" min="15883" style="4" width="19"/>
    <col collapsed="false" customWidth="true" hidden="false" outlineLevel="0" max="15884" min="15884" style="4" width="19.71"/>
    <col collapsed="false" customWidth="true" hidden="false" outlineLevel="0" max="15885" min="15885" style="4" width="13.29"/>
    <col collapsed="false" customWidth="true" hidden="false" outlineLevel="0" max="15886" min="15886" style="4" width="17.57"/>
    <col collapsed="false" customWidth="true" hidden="false" outlineLevel="0" max="15887" min="15887" style="4" width="15.42"/>
    <col collapsed="false" customWidth="false" hidden="false" outlineLevel="0" max="16136" min="15888" style="4" width="9.14"/>
    <col collapsed="false" customWidth="true" hidden="false" outlineLevel="0" max="16137" min="16137" style="4" width="14.71"/>
    <col collapsed="false" customWidth="true" hidden="false" outlineLevel="0" max="16138" min="16138" style="4" width="16"/>
    <col collapsed="false" customWidth="true" hidden="false" outlineLevel="0" max="16139" min="16139" style="4" width="19"/>
    <col collapsed="false" customWidth="true" hidden="false" outlineLevel="0" max="16140" min="16140" style="4" width="19.71"/>
    <col collapsed="false" customWidth="true" hidden="false" outlineLevel="0" max="16141" min="16141" style="4" width="13.29"/>
    <col collapsed="false" customWidth="true" hidden="false" outlineLevel="0" max="16142" min="16142" style="4" width="17.57"/>
    <col collapsed="false" customWidth="true" hidden="false" outlineLevel="0" max="16143" min="16143" style="4" width="15.42"/>
    <col collapsed="false" customWidth="false" hidden="false" outlineLevel="0" max="16384" min="16144" style="4" width="9.14"/>
  </cols>
  <sheetData>
    <row r="2" s="592" customFormat="true" ht="56.25" hidden="false" customHeight="true" outlineLevel="0" collapsed="false">
      <c r="A2" s="591" t="s">
        <v>611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  <c r="AE2" s="591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  <c r="XEY2" s="4"/>
      <c r="XEZ2" s="4"/>
      <c r="XFA2" s="4"/>
      <c r="XFB2" s="4"/>
      <c r="XFC2" s="4"/>
      <c r="XFD2" s="4"/>
    </row>
    <row r="3" customFormat="false" ht="15" hidden="false" customHeight="false" outlineLevel="0" collapsed="false">
      <c r="A3" s="593"/>
      <c r="B3" s="594"/>
      <c r="C3" s="594"/>
      <c r="D3" s="594"/>
      <c r="E3" s="594"/>
      <c r="F3" s="594"/>
      <c r="G3" s="594"/>
    </row>
    <row r="4" s="22" customFormat="true" ht="18.75" hidden="false" customHeight="true" outlineLevel="0" collapsed="false">
      <c r="A4" s="595"/>
      <c r="I4" s="596" t="str">
        <f aca="false">'1 - Servente'!J5</f>
        <v>CAPANEMA / PR</v>
      </c>
      <c r="J4" s="596"/>
      <c r="L4" s="596" t="str">
        <f aca="false">'1 - Servente'!L5</f>
        <v>SANTO ANTÔNIO DO SUDOESTE / PR</v>
      </c>
      <c r="M4" s="596"/>
      <c r="O4" s="596" t="str">
        <f aca="false">'1 - Servente'!N5</f>
        <v>DIONÍSIO CERQUEIRA / SC</v>
      </c>
      <c r="P4" s="596"/>
      <c r="AA4" s="1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  <c r="XFD4" s="4"/>
    </row>
    <row r="5" s="22" customFormat="true" ht="18.75" hidden="false" customHeight="true" outlineLevel="0" collapsed="false">
      <c r="A5" s="595" t="s">
        <v>612</v>
      </c>
      <c r="B5" s="4"/>
      <c r="C5" s="4"/>
      <c r="D5" s="4"/>
      <c r="AA5" s="1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  <c r="XEY5" s="4"/>
      <c r="XEZ5" s="4"/>
      <c r="XFA5" s="4"/>
      <c r="XFB5" s="4"/>
      <c r="XFC5" s="4"/>
      <c r="XFD5" s="4"/>
    </row>
    <row r="6" s="22" customFormat="true" ht="18.75" hidden="false" customHeight="true" outlineLevel="0" collapsed="false">
      <c r="A6" s="597" t="s">
        <v>613</v>
      </c>
      <c r="B6" s="598" t="n">
        <v>1</v>
      </c>
      <c r="C6" s="598" t="n">
        <v>2</v>
      </c>
      <c r="D6" s="598" t="s">
        <v>614</v>
      </c>
      <c r="E6" s="1"/>
      <c r="F6" s="1"/>
      <c r="G6" s="1"/>
      <c r="I6" s="598" t="n">
        <v>2</v>
      </c>
      <c r="J6" s="598" t="s">
        <v>614</v>
      </c>
      <c r="L6" s="598" t="n">
        <v>2</v>
      </c>
      <c r="M6" s="598" t="s">
        <v>614</v>
      </c>
      <c r="O6" s="598" t="n">
        <v>2</v>
      </c>
      <c r="P6" s="598" t="s">
        <v>614</v>
      </c>
      <c r="R6" s="1"/>
      <c r="S6" s="1"/>
      <c r="AA6" s="1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  <c r="XFB6" s="4"/>
      <c r="XFC6" s="4"/>
      <c r="XFD6" s="4"/>
    </row>
    <row r="7" s="22" customFormat="true" ht="18.75" hidden="false" customHeight="true" outlineLevel="0" collapsed="false">
      <c r="A7" s="597"/>
      <c r="B7" s="599" t="s">
        <v>615</v>
      </c>
      <c r="C7" s="600" t="s">
        <v>616</v>
      </c>
      <c r="D7" s="599" t="s">
        <v>617</v>
      </c>
      <c r="E7" s="1"/>
      <c r="F7" s="1"/>
      <c r="G7" s="1"/>
      <c r="I7" s="600" t="s">
        <v>616</v>
      </c>
      <c r="J7" s="599" t="s">
        <v>617</v>
      </c>
      <c r="L7" s="600" t="s">
        <v>616</v>
      </c>
      <c r="M7" s="599" t="s">
        <v>617</v>
      </c>
      <c r="O7" s="600" t="s">
        <v>616</v>
      </c>
      <c r="P7" s="599" t="s">
        <v>617</v>
      </c>
      <c r="R7" s="1"/>
      <c r="S7" s="1"/>
      <c r="AA7" s="1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  <c r="XFB7" s="4"/>
      <c r="XFC7" s="4"/>
      <c r="XFD7" s="4"/>
    </row>
    <row r="8" s="22" customFormat="true" ht="18.75" hidden="false" customHeight="true" outlineLevel="0" collapsed="false">
      <c r="A8" s="597"/>
      <c r="B8" s="601" t="s">
        <v>618</v>
      </c>
      <c r="C8" s="601" t="s">
        <v>619</v>
      </c>
      <c r="D8" s="601" t="s">
        <v>620</v>
      </c>
      <c r="E8" s="1"/>
      <c r="F8" s="1"/>
      <c r="G8" s="1"/>
      <c r="I8" s="601" t="s">
        <v>619</v>
      </c>
      <c r="J8" s="601" t="s">
        <v>620</v>
      </c>
      <c r="L8" s="601" t="s">
        <v>619</v>
      </c>
      <c r="M8" s="601" t="s">
        <v>620</v>
      </c>
      <c r="O8" s="601" t="s">
        <v>619</v>
      </c>
      <c r="P8" s="601" t="s">
        <v>620</v>
      </c>
      <c r="R8" s="1"/>
      <c r="S8" s="1"/>
      <c r="AA8" s="1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  <c r="XFB8" s="4"/>
      <c r="XFC8" s="4"/>
      <c r="XFD8" s="4"/>
    </row>
    <row r="9" s="22" customFormat="true" ht="18.75" hidden="false" customHeight="true" outlineLevel="0" collapsed="false">
      <c r="A9" s="602" t="s">
        <v>621</v>
      </c>
      <c r="B9" s="603" t="s">
        <v>622</v>
      </c>
      <c r="C9" s="604" t="n">
        <f aca="false">'1 - Servente'!H122</f>
        <v>5936.14623820464</v>
      </c>
      <c r="D9" s="605" t="n">
        <f aca="false">(1/B10)*C9</f>
        <v>4.9467885318372</v>
      </c>
      <c r="E9" s="1"/>
      <c r="F9" s="1"/>
      <c r="G9" s="1"/>
      <c r="I9" s="604" t="n">
        <f aca="false">'1 - Servente'!J122</f>
        <v>5690.12275158001</v>
      </c>
      <c r="J9" s="605" t="n">
        <f aca="false">(1/B10)*I9</f>
        <v>4.74176895965001</v>
      </c>
      <c r="L9" s="604" t="n">
        <f aca="false">'1 - Servente'!L122</f>
        <v>5690.12275158001</v>
      </c>
      <c r="M9" s="605" t="n">
        <f aca="false">(1/B10)*L9</f>
        <v>4.74176895965001</v>
      </c>
      <c r="O9" s="604" t="n">
        <f aca="false">'1 - Servente'!N122</f>
        <v>5406.29283407601</v>
      </c>
      <c r="P9" s="605" t="n">
        <f aca="false">(1/B10)*O9</f>
        <v>4.50524402839668</v>
      </c>
      <c r="R9" s="1"/>
      <c r="S9" s="1"/>
      <c r="AA9" s="1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  <c r="XFB9" s="4"/>
      <c r="XFC9" s="4"/>
      <c r="XFD9" s="4"/>
    </row>
    <row r="10" s="22" customFormat="true" ht="18.75" hidden="false" customHeight="true" outlineLevel="0" collapsed="false">
      <c r="A10" s="602"/>
      <c r="B10" s="606" t="n">
        <f aca="false">'D - Produtividade'!B6</f>
        <v>1200</v>
      </c>
      <c r="C10" s="604"/>
      <c r="D10" s="605"/>
      <c r="E10" s="1"/>
      <c r="F10" s="1"/>
      <c r="G10" s="1"/>
      <c r="I10" s="604"/>
      <c r="J10" s="605"/>
      <c r="L10" s="604"/>
      <c r="M10" s="605"/>
      <c r="O10" s="604"/>
      <c r="P10" s="605"/>
      <c r="R10" s="1"/>
      <c r="S10" s="1"/>
      <c r="AA10" s="1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  <c r="XFB10" s="4"/>
      <c r="XFC10" s="4"/>
      <c r="XFD10" s="4"/>
    </row>
    <row r="11" s="22" customFormat="true" ht="18.75" hidden="false" customHeight="true" outlineLevel="0" collapsed="false">
      <c r="A11" s="607"/>
      <c r="B11" s="608"/>
      <c r="C11" s="609" t="s">
        <v>623</v>
      </c>
      <c r="D11" s="610" t="n">
        <f aca="false">SUM(D9:D10)</f>
        <v>4.9467885318372</v>
      </c>
      <c r="E11" s="1"/>
      <c r="F11" s="1"/>
      <c r="G11" s="1"/>
      <c r="I11" s="609" t="s">
        <v>623</v>
      </c>
      <c r="J11" s="610" t="n">
        <f aca="false">SUM(J9:J10)</f>
        <v>4.74176895965001</v>
      </c>
      <c r="L11" s="609" t="s">
        <v>623</v>
      </c>
      <c r="M11" s="610" t="n">
        <f aca="false">SUM(M9:M10)</f>
        <v>4.74176895965001</v>
      </c>
      <c r="O11" s="609" t="s">
        <v>623</v>
      </c>
      <c r="P11" s="610" t="n">
        <f aca="false">SUM(P9:P10)</f>
        <v>4.50524402839668</v>
      </c>
      <c r="R11" s="1"/>
      <c r="S11" s="1"/>
      <c r="AA11" s="1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  <c r="XFB11" s="4"/>
      <c r="XFC11" s="4"/>
      <c r="XFD11" s="4"/>
    </row>
    <row r="12" s="22" customFormat="true" ht="18.75" hidden="false" customHeight="true" outlineLevel="0" collapsed="false">
      <c r="A12" s="607"/>
      <c r="B12" s="608"/>
      <c r="C12" s="609"/>
      <c r="D12" s="610"/>
      <c r="E12" s="1"/>
      <c r="F12" s="1"/>
      <c r="G12" s="1"/>
      <c r="I12" s="609"/>
      <c r="J12" s="610"/>
      <c r="L12" s="609"/>
      <c r="M12" s="610"/>
      <c r="O12" s="609"/>
      <c r="P12" s="610"/>
      <c r="R12" s="1"/>
      <c r="S12" s="1"/>
      <c r="AA12" s="1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  <c r="XFB12" s="4"/>
      <c r="XFC12" s="4"/>
      <c r="XFD12" s="4"/>
    </row>
    <row r="13" customFormat="false" ht="15" hidden="false" customHeight="false" outlineLevel="0" collapsed="false">
      <c r="A13" s="595" t="s">
        <v>624</v>
      </c>
      <c r="F13" s="1"/>
      <c r="G13" s="1"/>
      <c r="R13" s="1"/>
      <c r="S13" s="1"/>
    </row>
    <row r="14" customFormat="false" ht="13.5" hidden="false" customHeight="true" outlineLevel="0" collapsed="false">
      <c r="A14" s="597" t="s">
        <v>613</v>
      </c>
      <c r="B14" s="598" t="n">
        <v>1</v>
      </c>
      <c r="C14" s="598" t="n">
        <v>2</v>
      </c>
      <c r="D14" s="598" t="s">
        <v>614</v>
      </c>
      <c r="E14" s="1"/>
      <c r="F14" s="1"/>
      <c r="G14" s="1"/>
      <c r="I14" s="598" t="n">
        <v>2</v>
      </c>
      <c r="J14" s="598" t="s">
        <v>614</v>
      </c>
      <c r="L14" s="598" t="n">
        <v>2</v>
      </c>
      <c r="M14" s="598" t="s">
        <v>614</v>
      </c>
      <c r="O14" s="598" t="n">
        <v>2</v>
      </c>
      <c r="P14" s="598" t="s">
        <v>614</v>
      </c>
      <c r="R14" s="1"/>
      <c r="S14" s="1"/>
    </row>
    <row r="15" customFormat="false" ht="28.5" hidden="false" customHeight="false" outlineLevel="0" collapsed="false">
      <c r="A15" s="597"/>
      <c r="B15" s="599" t="s">
        <v>615</v>
      </c>
      <c r="C15" s="600" t="s">
        <v>616</v>
      </c>
      <c r="D15" s="599" t="s">
        <v>617</v>
      </c>
      <c r="E15" s="1"/>
      <c r="F15" s="1"/>
      <c r="G15" s="1"/>
      <c r="I15" s="600" t="s">
        <v>616</v>
      </c>
      <c r="J15" s="599" t="s">
        <v>617</v>
      </c>
      <c r="L15" s="600" t="s">
        <v>616</v>
      </c>
      <c r="M15" s="599" t="s">
        <v>617</v>
      </c>
      <c r="O15" s="600" t="s">
        <v>616</v>
      </c>
      <c r="P15" s="599" t="s">
        <v>617</v>
      </c>
      <c r="R15" s="1"/>
      <c r="S15" s="1"/>
    </row>
    <row r="16" customFormat="false" ht="15" hidden="false" customHeight="false" outlineLevel="0" collapsed="false">
      <c r="A16" s="597"/>
      <c r="B16" s="601" t="s">
        <v>618</v>
      </c>
      <c r="C16" s="601" t="s">
        <v>619</v>
      </c>
      <c r="D16" s="601" t="s">
        <v>620</v>
      </c>
      <c r="E16" s="1"/>
      <c r="F16" s="1"/>
      <c r="G16" s="1"/>
      <c r="I16" s="601" t="s">
        <v>619</v>
      </c>
      <c r="J16" s="601" t="s">
        <v>620</v>
      </c>
      <c r="L16" s="601" t="s">
        <v>619</v>
      </c>
      <c r="M16" s="601" t="s">
        <v>620</v>
      </c>
      <c r="O16" s="601" t="s">
        <v>619</v>
      </c>
      <c r="P16" s="601" t="s">
        <v>620</v>
      </c>
      <c r="R16" s="1"/>
      <c r="S16" s="1"/>
    </row>
    <row r="17" customFormat="false" ht="13.5" hidden="false" customHeight="true" outlineLevel="0" collapsed="false">
      <c r="A17" s="602" t="s">
        <v>621</v>
      </c>
      <c r="B17" s="603" t="s">
        <v>622</v>
      </c>
      <c r="C17" s="604" t="n">
        <f aca="false">'1 - Servente'!H122</f>
        <v>5936.14623820464</v>
      </c>
      <c r="D17" s="605" t="n">
        <f aca="false">(1/B18)*C17</f>
        <v>9.8935770636744</v>
      </c>
      <c r="E17" s="1"/>
      <c r="F17" s="1"/>
      <c r="G17" s="1"/>
      <c r="I17" s="604" t="n">
        <f aca="false">'1 - Servente'!J122</f>
        <v>5690.12275158001</v>
      </c>
      <c r="J17" s="605" t="n">
        <f aca="false">(1/B18)*I17</f>
        <v>9.48353791930002</v>
      </c>
      <c r="L17" s="604" t="n">
        <f aca="false">'1 - Servente'!L122</f>
        <v>5690.12275158001</v>
      </c>
      <c r="M17" s="605" t="n">
        <f aca="false">(1/B18)*L17</f>
        <v>9.48353791930002</v>
      </c>
      <c r="O17" s="604" t="n">
        <f aca="false">'1 - Servente'!N122</f>
        <v>5406.29283407601</v>
      </c>
      <c r="P17" s="605" t="n">
        <f aca="false">(1/B18)*O17</f>
        <v>9.01048805679335</v>
      </c>
      <c r="R17" s="1"/>
      <c r="S17" s="1"/>
    </row>
    <row r="18" customFormat="false" ht="15" hidden="false" customHeight="false" outlineLevel="0" collapsed="false">
      <c r="A18" s="602"/>
      <c r="B18" s="606" t="n">
        <f aca="false">'D - Produtividade'!B7</f>
        <v>600</v>
      </c>
      <c r="C18" s="604"/>
      <c r="D18" s="605"/>
      <c r="E18" s="1"/>
      <c r="F18" s="1"/>
      <c r="G18" s="1"/>
      <c r="I18" s="604"/>
      <c r="J18" s="605"/>
      <c r="L18" s="604"/>
      <c r="M18" s="605"/>
      <c r="O18" s="604"/>
      <c r="P18" s="605"/>
      <c r="R18" s="1"/>
      <c r="S18" s="1"/>
    </row>
    <row r="19" customFormat="false" ht="13.5" hidden="false" customHeight="true" outlineLevel="0" collapsed="false">
      <c r="A19" s="607"/>
      <c r="B19" s="608"/>
      <c r="C19" s="609" t="s">
        <v>623</v>
      </c>
      <c r="D19" s="610" t="n">
        <f aca="false">SUM(D17:D18)</f>
        <v>9.8935770636744</v>
      </c>
      <c r="E19" s="1"/>
      <c r="F19" s="1"/>
      <c r="G19" s="1"/>
      <c r="I19" s="609" t="s">
        <v>623</v>
      </c>
      <c r="J19" s="610" t="n">
        <f aca="false">SUM(J17:J18)</f>
        <v>9.48353791930002</v>
      </c>
      <c r="L19" s="609" t="s">
        <v>623</v>
      </c>
      <c r="M19" s="610" t="n">
        <f aca="false">SUM(M17:M18)</f>
        <v>9.48353791930002</v>
      </c>
      <c r="O19" s="609" t="s">
        <v>623</v>
      </c>
      <c r="P19" s="610" t="n">
        <f aca="false">SUM(P17:P18)</f>
        <v>9.01048805679335</v>
      </c>
      <c r="R19" s="1"/>
      <c r="S19" s="1"/>
    </row>
    <row r="20" customFormat="false" ht="15" hidden="false" customHeight="false" outlineLevel="0" collapsed="false">
      <c r="A20" s="118"/>
      <c r="B20" s="611"/>
      <c r="C20" s="611"/>
      <c r="D20" s="612"/>
      <c r="F20" s="1"/>
      <c r="G20" s="1"/>
      <c r="R20" s="1"/>
      <c r="S20" s="1"/>
    </row>
    <row r="21" customFormat="false" ht="15" hidden="false" customHeight="false" outlineLevel="0" collapsed="false">
      <c r="A21" s="595" t="s">
        <v>625</v>
      </c>
      <c r="F21" s="1"/>
      <c r="G21" s="1"/>
      <c r="R21" s="1"/>
      <c r="S21" s="1"/>
    </row>
    <row r="22" customFormat="false" ht="13.5" hidden="false" customHeight="true" outlineLevel="0" collapsed="false">
      <c r="A22" s="597" t="s">
        <v>613</v>
      </c>
      <c r="B22" s="598" t="n">
        <v>1</v>
      </c>
      <c r="C22" s="598" t="n">
        <v>2</v>
      </c>
      <c r="D22" s="598" t="s">
        <v>614</v>
      </c>
      <c r="E22" s="1"/>
      <c r="F22" s="1"/>
      <c r="G22" s="1"/>
      <c r="I22" s="598" t="n">
        <v>2</v>
      </c>
      <c r="J22" s="598" t="s">
        <v>614</v>
      </c>
      <c r="L22" s="598" t="n">
        <v>2</v>
      </c>
      <c r="M22" s="598" t="s">
        <v>614</v>
      </c>
      <c r="O22" s="598" t="n">
        <v>2</v>
      </c>
      <c r="P22" s="598" t="s">
        <v>614</v>
      </c>
      <c r="R22" s="1"/>
      <c r="S22" s="1"/>
    </row>
    <row r="23" customFormat="false" ht="28.5" hidden="false" customHeight="false" outlineLevel="0" collapsed="false">
      <c r="A23" s="597"/>
      <c r="B23" s="599" t="s">
        <v>615</v>
      </c>
      <c r="C23" s="600" t="s">
        <v>616</v>
      </c>
      <c r="D23" s="599" t="s">
        <v>617</v>
      </c>
      <c r="E23" s="1"/>
      <c r="F23" s="1"/>
      <c r="G23" s="1"/>
      <c r="I23" s="600" t="s">
        <v>616</v>
      </c>
      <c r="J23" s="599" t="s">
        <v>617</v>
      </c>
      <c r="L23" s="600" t="s">
        <v>616</v>
      </c>
      <c r="M23" s="599" t="s">
        <v>617</v>
      </c>
      <c r="O23" s="600" t="s">
        <v>616</v>
      </c>
      <c r="P23" s="599" t="s">
        <v>617</v>
      </c>
      <c r="R23" s="1"/>
      <c r="S23" s="1"/>
    </row>
    <row r="24" customFormat="false" ht="15" hidden="false" customHeight="false" outlineLevel="0" collapsed="false">
      <c r="A24" s="597"/>
      <c r="B24" s="601" t="s">
        <v>618</v>
      </c>
      <c r="C24" s="601" t="s">
        <v>619</v>
      </c>
      <c r="D24" s="601" t="s">
        <v>620</v>
      </c>
      <c r="E24" s="1"/>
      <c r="F24" s="1"/>
      <c r="G24" s="1"/>
      <c r="I24" s="601" t="s">
        <v>619</v>
      </c>
      <c r="J24" s="601" t="s">
        <v>620</v>
      </c>
      <c r="L24" s="601" t="s">
        <v>619</v>
      </c>
      <c r="M24" s="601" t="s">
        <v>620</v>
      </c>
      <c r="O24" s="601" t="s">
        <v>619</v>
      </c>
      <c r="P24" s="601" t="s">
        <v>620</v>
      </c>
      <c r="R24" s="1"/>
      <c r="S24" s="1"/>
    </row>
    <row r="25" customFormat="false" ht="13.5" hidden="false" customHeight="true" outlineLevel="0" collapsed="false">
      <c r="A25" s="602" t="s">
        <v>621</v>
      </c>
      <c r="B25" s="603" t="s">
        <v>622</v>
      </c>
      <c r="C25" s="604" t="n">
        <f aca="false">'1 - Servente'!H122</f>
        <v>5936.14623820464</v>
      </c>
      <c r="D25" s="605" t="n">
        <f aca="false">(1/$B26)*C25</f>
        <v>17.9883219339535</v>
      </c>
      <c r="E25" s="1"/>
      <c r="F25" s="1"/>
      <c r="G25" s="1"/>
      <c r="I25" s="604" t="n">
        <f aca="false">'1 - Servente'!J122</f>
        <v>5690.12275158001</v>
      </c>
      <c r="J25" s="605" t="n">
        <f aca="false">(1/$B26)*I25</f>
        <v>17.2427962169091</v>
      </c>
      <c r="L25" s="604" t="n">
        <f aca="false">'1 - Servente'!L122</f>
        <v>5690.12275158001</v>
      </c>
      <c r="M25" s="605" t="n">
        <f aca="false">(1/$B26)*L25</f>
        <v>17.2427962169091</v>
      </c>
      <c r="O25" s="604" t="n">
        <f aca="false">'1 - Servente'!N122</f>
        <v>5406.29283407601</v>
      </c>
      <c r="P25" s="605" t="n">
        <f aca="false">(1/$B26)*O25</f>
        <v>16.3827055578061</v>
      </c>
      <c r="R25" s="1"/>
      <c r="S25" s="1"/>
    </row>
    <row r="26" customFormat="false" ht="15" hidden="false" customHeight="false" outlineLevel="0" collapsed="false">
      <c r="A26" s="602"/>
      <c r="B26" s="606" t="n">
        <f aca="false">'D - Produtividade'!B8</f>
        <v>330</v>
      </c>
      <c r="C26" s="604"/>
      <c r="D26" s="605"/>
      <c r="E26" s="1"/>
      <c r="F26" s="1"/>
      <c r="G26" s="1"/>
      <c r="I26" s="604"/>
      <c r="J26" s="605"/>
      <c r="L26" s="604"/>
      <c r="M26" s="605"/>
      <c r="O26" s="604"/>
      <c r="P26" s="605"/>
      <c r="R26" s="1"/>
      <c r="S26" s="1"/>
    </row>
    <row r="27" customFormat="false" ht="15" hidden="false" customHeight="false" outlineLevel="0" collapsed="false">
      <c r="A27" s="607"/>
      <c r="B27" s="608"/>
      <c r="C27" s="609" t="s">
        <v>623</v>
      </c>
      <c r="D27" s="610" t="n">
        <f aca="false">SUM(D25:D26)</f>
        <v>17.9883219339535</v>
      </c>
      <c r="E27" s="1"/>
      <c r="F27" s="1"/>
      <c r="G27" s="1"/>
      <c r="I27" s="609" t="s">
        <v>623</v>
      </c>
      <c r="J27" s="610" t="n">
        <f aca="false">SUM(J25:J26)</f>
        <v>17.2427962169091</v>
      </c>
      <c r="L27" s="609" t="s">
        <v>623</v>
      </c>
      <c r="M27" s="610" t="n">
        <f aca="false">SUM(M25:M26)</f>
        <v>17.2427962169091</v>
      </c>
      <c r="O27" s="609" t="s">
        <v>623</v>
      </c>
      <c r="P27" s="610" t="n">
        <f aca="false">SUM(P25:P26)</f>
        <v>16.3827055578061</v>
      </c>
      <c r="R27" s="1"/>
      <c r="S27" s="1"/>
    </row>
    <row r="28" customFormat="false" ht="15" hidden="false" customHeight="false" outlineLevel="0" collapsed="false">
      <c r="A28" s="118"/>
      <c r="B28" s="611"/>
      <c r="C28" s="611"/>
      <c r="D28" s="612"/>
      <c r="F28" s="1"/>
      <c r="G28" s="1"/>
      <c r="R28" s="1"/>
      <c r="S28" s="1"/>
    </row>
    <row r="29" customFormat="false" ht="15" hidden="false" customHeight="false" outlineLevel="0" collapsed="false">
      <c r="A29" s="595" t="s">
        <v>626</v>
      </c>
      <c r="F29" s="1"/>
      <c r="G29" s="1"/>
      <c r="R29" s="1"/>
      <c r="S29" s="1"/>
    </row>
    <row r="30" customFormat="false" ht="13.5" hidden="false" customHeight="true" outlineLevel="0" collapsed="false">
      <c r="A30" s="597" t="s">
        <v>613</v>
      </c>
      <c r="B30" s="598" t="n">
        <v>1</v>
      </c>
      <c r="C30" s="598" t="n">
        <v>2</v>
      </c>
      <c r="D30" s="598" t="s">
        <v>614</v>
      </c>
      <c r="E30" s="1"/>
      <c r="F30" s="1"/>
      <c r="G30" s="1"/>
      <c r="I30" s="598" t="n">
        <v>2</v>
      </c>
      <c r="J30" s="598" t="s">
        <v>614</v>
      </c>
      <c r="L30" s="598" t="n">
        <v>2</v>
      </c>
      <c r="M30" s="598" t="s">
        <v>614</v>
      </c>
      <c r="O30" s="598" t="n">
        <v>2</v>
      </c>
      <c r="P30" s="598" t="s">
        <v>614</v>
      </c>
      <c r="R30" s="1"/>
      <c r="S30" s="1"/>
    </row>
    <row r="31" customFormat="false" ht="28.5" hidden="false" customHeight="false" outlineLevel="0" collapsed="false">
      <c r="A31" s="597"/>
      <c r="B31" s="599" t="s">
        <v>615</v>
      </c>
      <c r="C31" s="600" t="s">
        <v>616</v>
      </c>
      <c r="D31" s="599" t="s">
        <v>617</v>
      </c>
      <c r="E31" s="1"/>
      <c r="F31" s="1"/>
      <c r="G31" s="1"/>
      <c r="I31" s="600" t="s">
        <v>616</v>
      </c>
      <c r="J31" s="599" t="s">
        <v>617</v>
      </c>
      <c r="L31" s="600" t="s">
        <v>616</v>
      </c>
      <c r="M31" s="599" t="s">
        <v>617</v>
      </c>
      <c r="O31" s="600" t="s">
        <v>616</v>
      </c>
      <c r="P31" s="599" t="s">
        <v>617</v>
      </c>
      <c r="R31" s="1"/>
      <c r="S31" s="1"/>
    </row>
    <row r="32" customFormat="false" ht="15" hidden="false" customHeight="false" outlineLevel="0" collapsed="false">
      <c r="A32" s="597"/>
      <c r="B32" s="601" t="s">
        <v>618</v>
      </c>
      <c r="C32" s="601" t="s">
        <v>619</v>
      </c>
      <c r="D32" s="601" t="s">
        <v>620</v>
      </c>
      <c r="E32" s="1"/>
      <c r="F32" s="1"/>
      <c r="G32" s="1"/>
      <c r="I32" s="601" t="s">
        <v>619</v>
      </c>
      <c r="J32" s="601" t="s">
        <v>620</v>
      </c>
      <c r="L32" s="601" t="s">
        <v>619</v>
      </c>
      <c r="M32" s="601" t="s">
        <v>620</v>
      </c>
      <c r="O32" s="601" t="s">
        <v>619</v>
      </c>
      <c r="P32" s="601" t="s">
        <v>620</v>
      </c>
      <c r="R32" s="1"/>
      <c r="S32" s="1"/>
    </row>
    <row r="33" customFormat="false" ht="13.5" hidden="false" customHeight="true" outlineLevel="0" collapsed="false">
      <c r="A33" s="602" t="s">
        <v>621</v>
      </c>
      <c r="B33" s="603" t="s">
        <v>622</v>
      </c>
      <c r="C33" s="604" t="n">
        <f aca="false">'1 - Servente'!H122</f>
        <v>5936.14623820464</v>
      </c>
      <c r="D33" s="605" t="n">
        <f aca="false">(1/$B34)*C33</f>
        <v>4.39714536163307</v>
      </c>
      <c r="E33" s="1"/>
      <c r="F33" s="1"/>
      <c r="G33" s="1"/>
      <c r="I33" s="604" t="n">
        <f aca="false">'1 - Servente'!J122</f>
        <v>5690.12275158001</v>
      </c>
      <c r="J33" s="605" t="n">
        <f aca="false">(1/$B34)*I33</f>
        <v>4.21490574191112</v>
      </c>
      <c r="L33" s="604" t="n">
        <f aca="false">'1 - Servente'!L122</f>
        <v>5690.12275158001</v>
      </c>
      <c r="M33" s="605" t="n">
        <f aca="false">(1/$B34)*L33</f>
        <v>4.21490574191112</v>
      </c>
      <c r="O33" s="604" t="n">
        <f aca="false">'1 - Servente'!N122</f>
        <v>5406.29283407601</v>
      </c>
      <c r="P33" s="605" t="n">
        <f aca="false">(1/$B34)*O33</f>
        <v>4.00466135857482</v>
      </c>
      <c r="R33" s="1"/>
      <c r="S33" s="1"/>
    </row>
    <row r="34" customFormat="false" ht="15" hidden="false" customHeight="false" outlineLevel="0" collapsed="false">
      <c r="A34" s="602"/>
      <c r="B34" s="606" t="n">
        <f aca="false">'D - Produtividade'!B9</f>
        <v>1350</v>
      </c>
      <c r="C34" s="604"/>
      <c r="D34" s="605"/>
      <c r="E34" s="1"/>
      <c r="F34" s="1"/>
      <c r="G34" s="1"/>
      <c r="I34" s="604"/>
      <c r="J34" s="605"/>
      <c r="L34" s="604"/>
      <c r="M34" s="605"/>
      <c r="O34" s="604"/>
      <c r="P34" s="605"/>
      <c r="R34" s="1"/>
      <c r="S34" s="1"/>
    </row>
    <row r="35" customFormat="false" ht="15" hidden="false" customHeight="false" outlineLevel="0" collapsed="false">
      <c r="A35" s="607"/>
      <c r="B35" s="608"/>
      <c r="C35" s="609" t="s">
        <v>623</v>
      </c>
      <c r="D35" s="610" t="n">
        <f aca="false">SUM(D33:D34)</f>
        <v>4.39714536163307</v>
      </c>
      <c r="E35" s="1"/>
      <c r="F35" s="1"/>
      <c r="G35" s="1"/>
      <c r="I35" s="609" t="s">
        <v>623</v>
      </c>
      <c r="J35" s="610" t="n">
        <f aca="false">SUM(J33:J34)</f>
        <v>4.21490574191112</v>
      </c>
      <c r="L35" s="609" t="s">
        <v>623</v>
      </c>
      <c r="M35" s="610" t="n">
        <f aca="false">SUM(M33:M34)</f>
        <v>4.21490574191112</v>
      </c>
      <c r="O35" s="609" t="s">
        <v>623</v>
      </c>
      <c r="P35" s="610" t="n">
        <f aca="false">SUM(P33:P34)</f>
        <v>4.00466135857482</v>
      </c>
      <c r="R35" s="1"/>
      <c r="S35" s="1"/>
    </row>
    <row r="36" customFormat="false" ht="15" hidden="false" customHeight="false" outlineLevel="0" collapsed="false">
      <c r="A36" s="118"/>
      <c r="B36" s="611"/>
      <c r="C36" s="611"/>
      <c r="D36" s="612"/>
      <c r="F36" s="1"/>
      <c r="G36" s="1"/>
      <c r="R36" s="1"/>
      <c r="S36" s="1"/>
    </row>
    <row r="37" customFormat="false" ht="15" hidden="false" customHeight="false" outlineLevel="0" collapsed="false">
      <c r="A37" s="595" t="s">
        <v>627</v>
      </c>
      <c r="F37" s="1"/>
      <c r="G37" s="1"/>
      <c r="R37" s="1"/>
      <c r="S37" s="1"/>
    </row>
    <row r="38" customFormat="false" ht="13.5" hidden="false" customHeight="true" outlineLevel="0" collapsed="false">
      <c r="A38" s="597" t="s">
        <v>613</v>
      </c>
      <c r="B38" s="598" t="n">
        <v>1</v>
      </c>
      <c r="C38" s="598" t="n">
        <v>2</v>
      </c>
      <c r="D38" s="598" t="s">
        <v>614</v>
      </c>
      <c r="F38" s="1"/>
      <c r="G38" s="1"/>
      <c r="I38" s="598" t="n">
        <v>2</v>
      </c>
      <c r="J38" s="598" t="s">
        <v>614</v>
      </c>
      <c r="L38" s="598" t="n">
        <v>2</v>
      </c>
      <c r="M38" s="598" t="s">
        <v>614</v>
      </c>
      <c r="O38" s="598" t="n">
        <v>2</v>
      </c>
      <c r="P38" s="598" t="s">
        <v>614</v>
      </c>
      <c r="R38" s="1"/>
      <c r="S38" s="1"/>
    </row>
    <row r="39" customFormat="false" ht="28.5" hidden="false" customHeight="false" outlineLevel="0" collapsed="false">
      <c r="A39" s="597"/>
      <c r="B39" s="599" t="s">
        <v>615</v>
      </c>
      <c r="C39" s="600" t="s">
        <v>616</v>
      </c>
      <c r="D39" s="599" t="s">
        <v>617</v>
      </c>
      <c r="F39" s="1"/>
      <c r="G39" s="1"/>
      <c r="I39" s="600" t="s">
        <v>616</v>
      </c>
      <c r="J39" s="599" t="s">
        <v>617</v>
      </c>
      <c r="L39" s="600" t="s">
        <v>616</v>
      </c>
      <c r="M39" s="599" t="s">
        <v>617</v>
      </c>
      <c r="O39" s="600" t="s">
        <v>616</v>
      </c>
      <c r="P39" s="599" t="s">
        <v>617</v>
      </c>
      <c r="R39" s="1"/>
      <c r="S39" s="1"/>
    </row>
    <row r="40" customFormat="false" ht="15" hidden="false" customHeight="false" outlineLevel="0" collapsed="false">
      <c r="A40" s="597"/>
      <c r="B40" s="601" t="s">
        <v>618</v>
      </c>
      <c r="C40" s="601" t="s">
        <v>619</v>
      </c>
      <c r="D40" s="601" t="s">
        <v>620</v>
      </c>
      <c r="F40" s="1"/>
      <c r="G40" s="1"/>
      <c r="I40" s="601" t="s">
        <v>619</v>
      </c>
      <c r="J40" s="601" t="s">
        <v>620</v>
      </c>
      <c r="L40" s="601" t="s">
        <v>619</v>
      </c>
      <c r="M40" s="601" t="s">
        <v>620</v>
      </c>
      <c r="O40" s="601" t="s">
        <v>619</v>
      </c>
      <c r="P40" s="601" t="s">
        <v>620</v>
      </c>
      <c r="R40" s="1"/>
      <c r="S40" s="1"/>
    </row>
    <row r="41" customFormat="false" ht="13.5" hidden="false" customHeight="true" outlineLevel="0" collapsed="false">
      <c r="A41" s="602" t="s">
        <v>621</v>
      </c>
      <c r="B41" s="603" t="s">
        <v>622</v>
      </c>
      <c r="C41" s="604" t="n">
        <f aca="false">'1 - Servente'!H122</f>
        <v>5936.14623820464</v>
      </c>
      <c r="D41" s="605" t="n">
        <f aca="false">(1/$B42)*C41</f>
        <v>4.9467885318372</v>
      </c>
      <c r="F41" s="1"/>
      <c r="G41" s="1"/>
      <c r="I41" s="604" t="n">
        <f aca="false">'1 - Servente'!J122</f>
        <v>5690.12275158001</v>
      </c>
      <c r="J41" s="605" t="n">
        <f aca="false">(1/$B42)*I41</f>
        <v>4.74176895965001</v>
      </c>
      <c r="L41" s="604" t="n">
        <f aca="false">'1 - Servente'!L122</f>
        <v>5690.12275158001</v>
      </c>
      <c r="M41" s="605" t="n">
        <f aca="false">(1/$B42)*L41</f>
        <v>4.74176895965001</v>
      </c>
      <c r="O41" s="604" t="n">
        <f aca="false">'1 - Servente'!N122</f>
        <v>5406.29283407601</v>
      </c>
      <c r="P41" s="605" t="n">
        <f aca="false">(1/$B42)*O41</f>
        <v>4.50524402839668</v>
      </c>
      <c r="R41" s="1"/>
      <c r="S41" s="1"/>
    </row>
    <row r="42" customFormat="false" ht="15" hidden="false" customHeight="false" outlineLevel="0" collapsed="false">
      <c r="A42" s="602"/>
      <c r="B42" s="606" t="n">
        <f aca="false">'D - Produtividade'!B10</f>
        <v>1200</v>
      </c>
      <c r="C42" s="604"/>
      <c r="D42" s="605"/>
      <c r="F42" s="1"/>
      <c r="G42" s="1"/>
      <c r="I42" s="604"/>
      <c r="J42" s="605"/>
      <c r="L42" s="604"/>
      <c r="M42" s="605"/>
      <c r="O42" s="604"/>
      <c r="P42" s="605"/>
      <c r="R42" s="1"/>
      <c r="S42" s="1"/>
    </row>
    <row r="43" customFormat="false" ht="15" hidden="false" customHeight="false" outlineLevel="0" collapsed="false">
      <c r="A43" s="607"/>
      <c r="B43" s="608"/>
      <c r="C43" s="609" t="s">
        <v>623</v>
      </c>
      <c r="D43" s="610" t="n">
        <f aca="false">SUM(D41:D42)</f>
        <v>4.9467885318372</v>
      </c>
      <c r="F43" s="1"/>
      <c r="G43" s="1"/>
      <c r="I43" s="609" t="s">
        <v>623</v>
      </c>
      <c r="J43" s="610" t="n">
        <f aca="false">SUM(J41:J42)</f>
        <v>4.74176895965001</v>
      </c>
      <c r="L43" s="609" t="s">
        <v>623</v>
      </c>
      <c r="M43" s="610" t="n">
        <f aca="false">SUM(M41:M42)</f>
        <v>4.74176895965001</v>
      </c>
      <c r="O43" s="609" t="s">
        <v>623</v>
      </c>
      <c r="P43" s="610" t="n">
        <f aca="false">SUM(P41:P42)</f>
        <v>4.50524402839668</v>
      </c>
      <c r="R43" s="1"/>
      <c r="S43" s="1"/>
    </row>
    <row r="44" customFormat="false" ht="15" hidden="false" customHeight="false" outlineLevel="0" collapsed="false">
      <c r="A44" s="118"/>
      <c r="B44" s="611"/>
      <c r="C44" s="611"/>
      <c r="D44" s="612"/>
      <c r="F44" s="1"/>
      <c r="G44" s="1"/>
      <c r="R44" s="1"/>
      <c r="S44" s="1"/>
    </row>
    <row r="45" customFormat="false" ht="15" hidden="false" customHeight="false" outlineLevel="0" collapsed="false">
      <c r="A45" s="595" t="s">
        <v>628</v>
      </c>
      <c r="F45" s="1"/>
      <c r="G45" s="1"/>
      <c r="R45" s="1"/>
      <c r="S45" s="1"/>
    </row>
    <row r="46" customFormat="false" ht="13.5" hidden="false" customHeight="true" outlineLevel="0" collapsed="false">
      <c r="A46" s="597" t="s">
        <v>613</v>
      </c>
      <c r="B46" s="598" t="n">
        <v>1</v>
      </c>
      <c r="C46" s="598" t="n">
        <v>2</v>
      </c>
      <c r="D46" s="598" t="s">
        <v>614</v>
      </c>
      <c r="F46" s="1"/>
      <c r="G46" s="1"/>
      <c r="I46" s="598" t="n">
        <v>2</v>
      </c>
      <c r="J46" s="598" t="s">
        <v>614</v>
      </c>
      <c r="L46" s="598" t="n">
        <v>2</v>
      </c>
      <c r="M46" s="598" t="s">
        <v>614</v>
      </c>
      <c r="O46" s="598" t="n">
        <v>2</v>
      </c>
      <c r="P46" s="598" t="s">
        <v>614</v>
      </c>
      <c r="R46" s="1"/>
      <c r="S46" s="1"/>
    </row>
    <row r="47" customFormat="false" ht="28.5" hidden="false" customHeight="false" outlineLevel="0" collapsed="false">
      <c r="A47" s="597"/>
      <c r="B47" s="599" t="s">
        <v>615</v>
      </c>
      <c r="C47" s="600" t="s">
        <v>616</v>
      </c>
      <c r="D47" s="599" t="s">
        <v>617</v>
      </c>
      <c r="F47" s="1"/>
      <c r="G47" s="1"/>
      <c r="I47" s="600" t="s">
        <v>616</v>
      </c>
      <c r="J47" s="599" t="s">
        <v>617</v>
      </c>
      <c r="L47" s="600" t="s">
        <v>616</v>
      </c>
      <c r="M47" s="599" t="s">
        <v>617</v>
      </c>
      <c r="O47" s="600" t="s">
        <v>616</v>
      </c>
      <c r="P47" s="599" t="s">
        <v>617</v>
      </c>
      <c r="R47" s="1"/>
      <c r="S47" s="1"/>
    </row>
    <row r="48" customFormat="false" ht="15" hidden="false" customHeight="false" outlineLevel="0" collapsed="false">
      <c r="A48" s="597"/>
      <c r="B48" s="601" t="s">
        <v>618</v>
      </c>
      <c r="C48" s="601" t="s">
        <v>619</v>
      </c>
      <c r="D48" s="601" t="s">
        <v>620</v>
      </c>
      <c r="F48" s="1"/>
      <c r="G48" s="1"/>
      <c r="I48" s="601" t="s">
        <v>619</v>
      </c>
      <c r="J48" s="601" t="s">
        <v>620</v>
      </c>
      <c r="L48" s="601" t="s">
        <v>619</v>
      </c>
      <c r="M48" s="601" t="s">
        <v>620</v>
      </c>
      <c r="O48" s="601" t="s">
        <v>619</v>
      </c>
      <c r="P48" s="601" t="s">
        <v>620</v>
      </c>
      <c r="R48" s="1"/>
      <c r="S48" s="1"/>
    </row>
    <row r="49" customFormat="false" ht="13.5" hidden="false" customHeight="true" outlineLevel="0" collapsed="false">
      <c r="A49" s="602" t="s">
        <v>621</v>
      </c>
      <c r="B49" s="603" t="s">
        <v>622</v>
      </c>
      <c r="C49" s="604" t="n">
        <f aca="false">'1 - Servente'!H122</f>
        <v>5936.14623820464</v>
      </c>
      <c r="D49" s="605" t="n">
        <f aca="false">(1/$B50)*C49</f>
        <v>7.4201827977558</v>
      </c>
      <c r="F49" s="1"/>
      <c r="G49" s="1"/>
      <c r="I49" s="604" t="n">
        <f aca="false">'1 - Servente'!J122</f>
        <v>5690.12275158001</v>
      </c>
      <c r="J49" s="605" t="n">
        <f aca="false">(1/$B50)*I49</f>
        <v>7.11265343947501</v>
      </c>
      <c r="L49" s="604" t="n">
        <f aca="false">'1 - Servente'!L122</f>
        <v>5690.12275158001</v>
      </c>
      <c r="M49" s="605" t="n">
        <f aca="false">(1/$B50)*L49</f>
        <v>7.11265343947501</v>
      </c>
      <c r="O49" s="604" t="n">
        <f aca="false">'1 - Servente'!N122</f>
        <v>5406.29283407601</v>
      </c>
      <c r="P49" s="605" t="n">
        <f aca="false">(1/$B50)*O49</f>
        <v>6.75786604259501</v>
      </c>
      <c r="R49" s="1"/>
      <c r="S49" s="1"/>
    </row>
    <row r="50" customFormat="false" ht="15" hidden="false" customHeight="false" outlineLevel="0" collapsed="false">
      <c r="A50" s="602"/>
      <c r="B50" s="606" t="n">
        <f aca="false">'D - Produtividade'!B11</f>
        <v>800</v>
      </c>
      <c r="C50" s="604"/>
      <c r="D50" s="605"/>
      <c r="F50" s="1"/>
      <c r="G50" s="1"/>
      <c r="I50" s="604"/>
      <c r="J50" s="605"/>
      <c r="L50" s="604"/>
      <c r="M50" s="605"/>
      <c r="O50" s="604"/>
      <c r="P50" s="605"/>
      <c r="R50" s="1"/>
      <c r="S50" s="1"/>
    </row>
    <row r="51" customFormat="false" ht="15" hidden="false" customHeight="false" outlineLevel="0" collapsed="false">
      <c r="A51" s="607"/>
      <c r="B51" s="608"/>
      <c r="C51" s="609" t="s">
        <v>623</v>
      </c>
      <c r="D51" s="610" t="n">
        <f aca="false">SUM(D49:D50)</f>
        <v>7.4201827977558</v>
      </c>
      <c r="F51" s="1"/>
      <c r="G51" s="1"/>
      <c r="I51" s="609" t="s">
        <v>623</v>
      </c>
      <c r="J51" s="610" t="n">
        <f aca="false">SUM(J49:J50)</f>
        <v>7.11265343947501</v>
      </c>
      <c r="L51" s="609" t="s">
        <v>623</v>
      </c>
      <c r="M51" s="610" t="n">
        <f aca="false">SUM(M49:M50)</f>
        <v>7.11265343947501</v>
      </c>
      <c r="O51" s="609" t="s">
        <v>623</v>
      </c>
      <c r="P51" s="610" t="n">
        <f aca="false">SUM(P49:P50)</f>
        <v>6.75786604259501</v>
      </c>
      <c r="R51" s="1"/>
      <c r="S51" s="1"/>
    </row>
    <row r="52" customFormat="false" ht="15" hidden="false" customHeight="false" outlineLevel="0" collapsed="false">
      <c r="A52" s="118"/>
      <c r="B52" s="611"/>
      <c r="C52" s="611"/>
      <c r="D52" s="612"/>
      <c r="F52" s="1"/>
      <c r="G52" s="1"/>
      <c r="R52" s="1"/>
      <c r="S52" s="1"/>
    </row>
    <row r="53" customFormat="false" ht="15" hidden="false" customHeight="false" outlineLevel="0" collapsed="false">
      <c r="A53" s="595" t="s">
        <v>629</v>
      </c>
      <c r="F53" s="1"/>
      <c r="G53" s="1"/>
      <c r="R53" s="1"/>
      <c r="S53" s="1"/>
    </row>
    <row r="54" customFormat="false" ht="13.5" hidden="false" customHeight="true" outlineLevel="0" collapsed="false">
      <c r="A54" s="597" t="s">
        <v>613</v>
      </c>
      <c r="B54" s="598" t="n">
        <v>1</v>
      </c>
      <c r="C54" s="598" t="n">
        <v>2</v>
      </c>
      <c r="D54" s="598" t="s">
        <v>614</v>
      </c>
      <c r="F54" s="1"/>
      <c r="G54" s="1"/>
      <c r="I54" s="598" t="n">
        <v>2</v>
      </c>
      <c r="J54" s="598" t="s">
        <v>614</v>
      </c>
      <c r="L54" s="598" t="n">
        <v>2</v>
      </c>
      <c r="M54" s="598" t="s">
        <v>614</v>
      </c>
      <c r="O54" s="598" t="n">
        <v>2</v>
      </c>
      <c r="P54" s="598" t="s">
        <v>614</v>
      </c>
      <c r="R54" s="1"/>
      <c r="S54" s="1"/>
    </row>
    <row r="55" customFormat="false" ht="28.5" hidden="false" customHeight="false" outlineLevel="0" collapsed="false">
      <c r="A55" s="597"/>
      <c r="B55" s="599" t="s">
        <v>615</v>
      </c>
      <c r="C55" s="600" t="s">
        <v>616</v>
      </c>
      <c r="D55" s="599" t="s">
        <v>617</v>
      </c>
      <c r="F55" s="1"/>
      <c r="G55" s="1"/>
      <c r="I55" s="600" t="s">
        <v>616</v>
      </c>
      <c r="J55" s="599" t="s">
        <v>617</v>
      </c>
      <c r="L55" s="600" t="s">
        <v>616</v>
      </c>
      <c r="M55" s="599" t="s">
        <v>617</v>
      </c>
      <c r="O55" s="600" t="s">
        <v>616</v>
      </c>
      <c r="P55" s="599" t="s">
        <v>617</v>
      </c>
      <c r="R55" s="1"/>
      <c r="S55" s="1"/>
    </row>
    <row r="56" customFormat="false" ht="15" hidden="false" customHeight="false" outlineLevel="0" collapsed="false">
      <c r="A56" s="597"/>
      <c r="B56" s="601" t="s">
        <v>618</v>
      </c>
      <c r="C56" s="601" t="s">
        <v>619</v>
      </c>
      <c r="D56" s="601" t="s">
        <v>620</v>
      </c>
      <c r="F56" s="1"/>
      <c r="G56" s="1"/>
      <c r="I56" s="601" t="s">
        <v>619</v>
      </c>
      <c r="J56" s="601" t="s">
        <v>620</v>
      </c>
      <c r="L56" s="601" t="s">
        <v>619</v>
      </c>
      <c r="M56" s="601" t="s">
        <v>620</v>
      </c>
      <c r="O56" s="601" t="s">
        <v>619</v>
      </c>
      <c r="P56" s="601" t="s">
        <v>620</v>
      </c>
      <c r="R56" s="1"/>
      <c r="S56" s="1"/>
    </row>
    <row r="57" customFormat="false" ht="13.5" hidden="false" customHeight="true" outlineLevel="0" collapsed="false">
      <c r="A57" s="602" t="s">
        <v>621</v>
      </c>
      <c r="B57" s="603" t="s">
        <v>622</v>
      </c>
      <c r="C57" s="604" t="n">
        <f aca="false">'1 - Servente'!I122</f>
        <v>6620.33486487296</v>
      </c>
      <c r="D57" s="605" t="n">
        <f aca="false">(1/$B58)*C57</f>
        <v>47.288106177664</v>
      </c>
      <c r="F57" s="1"/>
      <c r="G57" s="1"/>
      <c r="I57" s="604" t="n">
        <f aca="false">'1 - Servente'!K122</f>
        <v>6359.65281099244</v>
      </c>
      <c r="J57" s="605" t="n">
        <f aca="false">(1/$B58)*I57</f>
        <v>45.4260915070889</v>
      </c>
      <c r="L57" s="604" t="n">
        <f aca="false">'1 - Servente'!K122</f>
        <v>6359.65281099244</v>
      </c>
      <c r="M57" s="605" t="n">
        <f aca="false">(1/$B58)*L57</f>
        <v>45.4260915070889</v>
      </c>
      <c r="O57" s="604" t="n">
        <f aca="false">'1 - Servente'!O122</f>
        <v>6162.29402433696</v>
      </c>
      <c r="P57" s="605" t="n">
        <f aca="false">(1/$B58)*O57</f>
        <v>44.0163858881212</v>
      </c>
      <c r="R57" s="1"/>
      <c r="S57" s="1"/>
    </row>
    <row r="58" customFormat="false" ht="15" hidden="false" customHeight="false" outlineLevel="0" collapsed="false">
      <c r="A58" s="602"/>
      <c r="B58" s="606" t="n">
        <f aca="false">'D - Produtividade'!B12</f>
        <v>140</v>
      </c>
      <c r="C58" s="604"/>
      <c r="D58" s="605"/>
      <c r="F58" s="1"/>
      <c r="G58" s="1"/>
      <c r="I58" s="604"/>
      <c r="J58" s="605"/>
      <c r="L58" s="604"/>
      <c r="M58" s="605"/>
      <c r="O58" s="604"/>
      <c r="P58" s="605"/>
      <c r="R58" s="1"/>
      <c r="S58" s="1"/>
    </row>
    <row r="59" customFormat="false" ht="15" hidden="false" customHeight="false" outlineLevel="0" collapsed="false">
      <c r="A59" s="607"/>
      <c r="B59" s="608"/>
      <c r="C59" s="609" t="s">
        <v>623</v>
      </c>
      <c r="D59" s="610" t="n">
        <f aca="false">SUM(D57:D58)</f>
        <v>47.288106177664</v>
      </c>
      <c r="F59" s="1"/>
      <c r="G59" s="1"/>
      <c r="I59" s="609" t="s">
        <v>623</v>
      </c>
      <c r="J59" s="610" t="n">
        <f aca="false">SUM(J57:J58)</f>
        <v>45.4260915070889</v>
      </c>
      <c r="L59" s="609" t="s">
        <v>623</v>
      </c>
      <c r="M59" s="610" t="n">
        <f aca="false">SUM(M57:M58)</f>
        <v>45.4260915070889</v>
      </c>
      <c r="O59" s="609" t="s">
        <v>623</v>
      </c>
      <c r="P59" s="610" t="n">
        <f aca="false">SUM(P57:P58)</f>
        <v>44.0163858881212</v>
      </c>
      <c r="R59" s="1"/>
      <c r="S59" s="1"/>
    </row>
    <row r="60" customFormat="false" ht="15" hidden="false" customHeight="false" outlineLevel="0" collapsed="false">
      <c r="A60" s="613"/>
      <c r="B60" s="614"/>
      <c r="C60" s="614"/>
      <c r="D60" s="615"/>
      <c r="F60" s="1"/>
      <c r="G60" s="1"/>
      <c r="R60" s="1"/>
      <c r="S60" s="1"/>
    </row>
    <row r="61" customFormat="false" ht="15" hidden="false" customHeight="false" outlineLevel="0" collapsed="false">
      <c r="A61" s="595" t="s">
        <v>630</v>
      </c>
      <c r="F61" s="1"/>
      <c r="G61" s="1"/>
      <c r="R61" s="1"/>
      <c r="S61" s="1"/>
    </row>
    <row r="62" customFormat="false" ht="13.5" hidden="false" customHeight="true" outlineLevel="0" collapsed="false">
      <c r="A62" s="597" t="s">
        <v>613</v>
      </c>
      <c r="B62" s="598" t="n">
        <v>1</v>
      </c>
      <c r="C62" s="598" t="n">
        <v>2</v>
      </c>
      <c r="D62" s="598" t="s">
        <v>614</v>
      </c>
      <c r="F62" s="1"/>
      <c r="G62" s="1"/>
      <c r="I62" s="598" t="n">
        <v>2</v>
      </c>
      <c r="J62" s="598" t="s">
        <v>614</v>
      </c>
      <c r="L62" s="598" t="n">
        <v>2</v>
      </c>
      <c r="M62" s="598" t="s">
        <v>614</v>
      </c>
      <c r="O62" s="598" t="n">
        <v>2</v>
      </c>
      <c r="P62" s="598" t="s">
        <v>614</v>
      </c>
      <c r="R62" s="1"/>
      <c r="S62" s="1"/>
    </row>
    <row r="63" customFormat="false" ht="27" hidden="false" customHeight="true" outlineLevel="0" collapsed="false">
      <c r="A63" s="597"/>
      <c r="B63" s="599" t="s">
        <v>615</v>
      </c>
      <c r="C63" s="600" t="s">
        <v>616</v>
      </c>
      <c r="D63" s="599" t="s">
        <v>617</v>
      </c>
      <c r="F63" s="1"/>
      <c r="G63" s="1"/>
      <c r="I63" s="600" t="s">
        <v>616</v>
      </c>
      <c r="J63" s="599" t="s">
        <v>617</v>
      </c>
      <c r="L63" s="600" t="s">
        <v>616</v>
      </c>
      <c r="M63" s="599" t="s">
        <v>617</v>
      </c>
      <c r="O63" s="600" t="s">
        <v>616</v>
      </c>
      <c r="P63" s="599" t="s">
        <v>617</v>
      </c>
      <c r="R63" s="1"/>
      <c r="S63" s="1"/>
    </row>
    <row r="64" customFormat="false" ht="15" hidden="false" customHeight="false" outlineLevel="0" collapsed="false">
      <c r="A64" s="597"/>
      <c r="B64" s="601" t="s">
        <v>618</v>
      </c>
      <c r="C64" s="601" t="s">
        <v>619</v>
      </c>
      <c r="D64" s="601" t="s">
        <v>620</v>
      </c>
      <c r="F64" s="1"/>
      <c r="G64" s="1"/>
      <c r="I64" s="601" t="s">
        <v>619</v>
      </c>
      <c r="J64" s="601" t="s">
        <v>620</v>
      </c>
      <c r="L64" s="601" t="s">
        <v>619</v>
      </c>
      <c r="M64" s="601" t="s">
        <v>620</v>
      </c>
      <c r="O64" s="601" t="s">
        <v>619</v>
      </c>
      <c r="P64" s="601" t="s">
        <v>620</v>
      </c>
      <c r="R64" s="1"/>
      <c r="S64" s="1"/>
    </row>
    <row r="65" customFormat="false" ht="13.5" hidden="false" customHeight="true" outlineLevel="0" collapsed="false">
      <c r="A65" s="602" t="s">
        <v>621</v>
      </c>
      <c r="B65" s="603" t="s">
        <v>622</v>
      </c>
      <c r="C65" s="604" t="n">
        <f aca="false">'1 - Servente'!I122</f>
        <v>6620.33486487296</v>
      </c>
      <c r="D65" s="605" t="n">
        <f aca="false">(1/$B66)*C65</f>
        <v>47.288106177664</v>
      </c>
      <c r="F65" s="1"/>
      <c r="G65" s="1"/>
      <c r="I65" s="604" t="n">
        <f aca="false">'1 - Servente'!K122</f>
        <v>6359.65281099244</v>
      </c>
      <c r="J65" s="605" t="n">
        <f aca="false">(1/$B66)*I65</f>
        <v>45.4260915070889</v>
      </c>
      <c r="L65" s="604" t="n">
        <f aca="false">'1 - Servente'!K122</f>
        <v>6359.65281099244</v>
      </c>
      <c r="M65" s="605" t="n">
        <f aca="false">(1/$B66)*L65</f>
        <v>45.4260915070889</v>
      </c>
      <c r="O65" s="604" t="n">
        <f aca="false">'1 - Servente'!O122</f>
        <v>6162.29402433696</v>
      </c>
      <c r="P65" s="605" t="n">
        <f aca="false">(1/$B66)*O65</f>
        <v>44.0163858881212</v>
      </c>
      <c r="R65" s="1"/>
      <c r="S65" s="1"/>
    </row>
    <row r="66" customFormat="false" ht="15" hidden="false" customHeight="false" outlineLevel="0" collapsed="false">
      <c r="A66" s="602"/>
      <c r="B66" s="606" t="n">
        <f aca="false">'D - Produtividade'!B13</f>
        <v>140</v>
      </c>
      <c r="C66" s="604"/>
      <c r="D66" s="605"/>
      <c r="F66" s="1"/>
      <c r="G66" s="1"/>
      <c r="I66" s="604"/>
      <c r="J66" s="605"/>
      <c r="L66" s="604"/>
      <c r="M66" s="605"/>
      <c r="O66" s="604"/>
      <c r="P66" s="605"/>
      <c r="R66" s="1"/>
      <c r="S66" s="1"/>
    </row>
    <row r="67" customFormat="false" ht="15" hidden="false" customHeight="false" outlineLevel="0" collapsed="false">
      <c r="A67" s="607"/>
      <c r="B67" s="608"/>
      <c r="C67" s="609" t="s">
        <v>623</v>
      </c>
      <c r="D67" s="610" t="n">
        <f aca="false">SUM(D65:D66)</f>
        <v>47.288106177664</v>
      </c>
      <c r="F67" s="1"/>
      <c r="G67" s="1"/>
      <c r="I67" s="609" t="s">
        <v>623</v>
      </c>
      <c r="J67" s="610" t="n">
        <f aca="false">SUM(J65:J66)</f>
        <v>45.4260915070889</v>
      </c>
      <c r="L67" s="609" t="s">
        <v>623</v>
      </c>
      <c r="M67" s="610" t="n">
        <f aca="false">SUM(M65:M66)</f>
        <v>45.4260915070889</v>
      </c>
      <c r="O67" s="609" t="s">
        <v>623</v>
      </c>
      <c r="P67" s="610" t="n">
        <f aca="false">SUM(P65:P66)</f>
        <v>44.0163858881212</v>
      </c>
      <c r="R67" s="1"/>
      <c r="S67" s="1"/>
    </row>
    <row r="68" customFormat="false" ht="15" hidden="false" customHeight="false" outlineLevel="0" collapsed="false">
      <c r="A68" s="118"/>
      <c r="B68" s="611"/>
      <c r="C68" s="611"/>
      <c r="D68" s="612"/>
      <c r="F68" s="1"/>
      <c r="G68" s="1"/>
      <c r="R68" s="1"/>
      <c r="S68" s="1"/>
    </row>
    <row r="69" customFormat="false" ht="15" hidden="false" customHeight="false" outlineLevel="0" collapsed="false">
      <c r="A69" s="595" t="s">
        <v>631</v>
      </c>
      <c r="F69" s="1"/>
      <c r="G69" s="1"/>
      <c r="R69" s="1"/>
      <c r="S69" s="1"/>
    </row>
    <row r="70" customFormat="false" ht="13.5" hidden="false" customHeight="true" outlineLevel="0" collapsed="false">
      <c r="A70" s="597" t="s">
        <v>613</v>
      </c>
      <c r="B70" s="598" t="n">
        <v>1</v>
      </c>
      <c r="C70" s="598" t="n">
        <v>2</v>
      </c>
      <c r="D70" s="598" t="s">
        <v>614</v>
      </c>
      <c r="F70" s="1"/>
      <c r="G70" s="1"/>
      <c r="I70" s="598" t="n">
        <v>2</v>
      </c>
      <c r="J70" s="598" t="s">
        <v>614</v>
      </c>
      <c r="L70" s="598" t="n">
        <v>2</v>
      </c>
      <c r="M70" s="598" t="s">
        <v>614</v>
      </c>
      <c r="O70" s="598" t="n">
        <v>2</v>
      </c>
      <c r="P70" s="598" t="s">
        <v>614</v>
      </c>
      <c r="R70" s="1"/>
      <c r="S70" s="1"/>
    </row>
    <row r="71" customFormat="false" ht="28.5" hidden="false" customHeight="false" outlineLevel="0" collapsed="false">
      <c r="A71" s="597"/>
      <c r="B71" s="599" t="s">
        <v>615</v>
      </c>
      <c r="C71" s="600" t="s">
        <v>616</v>
      </c>
      <c r="D71" s="599" t="s">
        <v>617</v>
      </c>
      <c r="F71" s="1"/>
      <c r="G71" s="1"/>
      <c r="I71" s="600" t="s">
        <v>616</v>
      </c>
      <c r="J71" s="599" t="s">
        <v>617</v>
      </c>
      <c r="L71" s="600" t="s">
        <v>616</v>
      </c>
      <c r="M71" s="599" t="s">
        <v>617</v>
      </c>
      <c r="O71" s="600" t="s">
        <v>616</v>
      </c>
      <c r="P71" s="599" t="s">
        <v>617</v>
      </c>
      <c r="R71" s="1"/>
      <c r="S71" s="1"/>
    </row>
    <row r="72" customFormat="false" ht="15" hidden="false" customHeight="false" outlineLevel="0" collapsed="false">
      <c r="A72" s="597"/>
      <c r="B72" s="601" t="s">
        <v>618</v>
      </c>
      <c r="C72" s="601" t="s">
        <v>619</v>
      </c>
      <c r="D72" s="601" t="s">
        <v>620</v>
      </c>
      <c r="F72" s="1"/>
      <c r="G72" s="1"/>
      <c r="I72" s="601" t="s">
        <v>619</v>
      </c>
      <c r="J72" s="601" t="s">
        <v>620</v>
      </c>
      <c r="L72" s="601" t="s">
        <v>619</v>
      </c>
      <c r="M72" s="601" t="s">
        <v>620</v>
      </c>
      <c r="O72" s="601" t="s">
        <v>619</v>
      </c>
      <c r="P72" s="601" t="s">
        <v>620</v>
      </c>
      <c r="R72" s="1"/>
      <c r="S72" s="1"/>
    </row>
    <row r="73" customFormat="false" ht="13.5" hidden="false" customHeight="true" outlineLevel="0" collapsed="false">
      <c r="A73" s="602" t="s">
        <v>621</v>
      </c>
      <c r="B73" s="603" t="s">
        <v>622</v>
      </c>
      <c r="C73" s="604" t="n">
        <f aca="false">'1 - Servente'!H122</f>
        <v>5936.14623820464</v>
      </c>
      <c r="D73" s="605" t="n">
        <f aca="false">(1/$B74)*C73</f>
        <v>4.9467885318372</v>
      </c>
      <c r="F73" s="1"/>
      <c r="G73" s="1"/>
      <c r="I73" s="604" t="n">
        <f aca="false">'1 - Servente'!J122</f>
        <v>5690.12275158001</v>
      </c>
      <c r="J73" s="605" t="n">
        <f aca="false">(1/$B74)*I73</f>
        <v>4.74176895965001</v>
      </c>
      <c r="L73" s="604" t="n">
        <f aca="false">'1 - Servente'!L122</f>
        <v>5690.12275158001</v>
      </c>
      <c r="M73" s="605" t="n">
        <f aca="false">(1/$B74)*L73</f>
        <v>4.74176895965001</v>
      </c>
      <c r="O73" s="604" t="n">
        <f aca="false">'1 - Servente'!N122</f>
        <v>5406.29283407601</v>
      </c>
      <c r="P73" s="605" t="n">
        <f aca="false">(1/$B74)*O73</f>
        <v>4.50524402839668</v>
      </c>
      <c r="R73" s="1"/>
      <c r="S73" s="1"/>
    </row>
    <row r="74" customFormat="false" ht="15" hidden="false" customHeight="false" outlineLevel="0" collapsed="false">
      <c r="A74" s="602"/>
      <c r="B74" s="606" t="n">
        <f aca="false">'D - Produtividade'!B15</f>
        <v>1200</v>
      </c>
      <c r="C74" s="604"/>
      <c r="D74" s="605"/>
      <c r="F74" s="1"/>
      <c r="G74" s="1"/>
      <c r="I74" s="604"/>
      <c r="J74" s="605"/>
      <c r="L74" s="604"/>
      <c r="M74" s="605"/>
      <c r="O74" s="604"/>
      <c r="P74" s="605"/>
      <c r="R74" s="1"/>
      <c r="S74" s="1"/>
    </row>
    <row r="75" customFormat="false" ht="15" hidden="false" customHeight="false" outlineLevel="0" collapsed="false">
      <c r="A75" s="607"/>
      <c r="B75" s="608"/>
      <c r="C75" s="609" t="s">
        <v>623</v>
      </c>
      <c r="D75" s="610" t="n">
        <f aca="false">SUM(D73:D74)</f>
        <v>4.9467885318372</v>
      </c>
      <c r="F75" s="1"/>
      <c r="G75" s="1"/>
      <c r="I75" s="609" t="s">
        <v>623</v>
      </c>
      <c r="J75" s="610" t="n">
        <f aca="false">SUM(J73:J74)</f>
        <v>4.74176895965001</v>
      </c>
      <c r="L75" s="609" t="s">
        <v>623</v>
      </c>
      <c r="M75" s="610" t="n">
        <f aca="false">SUM(M73:M74)</f>
        <v>4.74176895965001</v>
      </c>
      <c r="O75" s="609" t="s">
        <v>623</v>
      </c>
      <c r="P75" s="610" t="n">
        <f aca="false">SUM(P73:P74)</f>
        <v>4.50524402839668</v>
      </c>
      <c r="R75" s="1"/>
      <c r="S75" s="1"/>
    </row>
    <row r="76" customFormat="false" ht="15" hidden="false" customHeight="false" outlineLevel="0" collapsed="false">
      <c r="A76" s="118"/>
      <c r="B76" s="611"/>
      <c r="C76" s="611"/>
      <c r="D76" s="612"/>
      <c r="F76" s="1"/>
      <c r="G76" s="1"/>
      <c r="R76" s="1"/>
      <c r="S76" s="1"/>
    </row>
    <row r="77" customFormat="false" ht="15" hidden="false" customHeight="false" outlineLevel="0" collapsed="false">
      <c r="A77" s="595" t="s">
        <v>632</v>
      </c>
      <c r="F77" s="1"/>
      <c r="G77" s="1"/>
      <c r="R77" s="1"/>
      <c r="S77" s="1"/>
    </row>
    <row r="78" customFormat="false" ht="13.5" hidden="false" customHeight="true" outlineLevel="0" collapsed="false">
      <c r="A78" s="597" t="s">
        <v>613</v>
      </c>
      <c r="B78" s="598" t="n">
        <v>1</v>
      </c>
      <c r="C78" s="598" t="n">
        <v>2</v>
      </c>
      <c r="D78" s="598" t="s">
        <v>614</v>
      </c>
      <c r="F78" s="1"/>
      <c r="G78" s="1"/>
      <c r="I78" s="598" t="n">
        <v>2</v>
      </c>
      <c r="J78" s="598" t="s">
        <v>614</v>
      </c>
      <c r="L78" s="598" t="n">
        <v>2</v>
      </c>
      <c r="M78" s="598" t="s">
        <v>614</v>
      </c>
      <c r="O78" s="598" t="n">
        <v>2</v>
      </c>
      <c r="P78" s="598" t="s">
        <v>614</v>
      </c>
      <c r="R78" s="1"/>
      <c r="S78" s="1"/>
    </row>
    <row r="79" customFormat="false" ht="28.5" hidden="false" customHeight="false" outlineLevel="0" collapsed="false">
      <c r="A79" s="597"/>
      <c r="B79" s="599" t="s">
        <v>615</v>
      </c>
      <c r="C79" s="600" t="s">
        <v>616</v>
      </c>
      <c r="D79" s="599" t="s">
        <v>617</v>
      </c>
      <c r="F79" s="1"/>
      <c r="G79" s="1"/>
      <c r="I79" s="600" t="s">
        <v>616</v>
      </c>
      <c r="J79" s="599" t="s">
        <v>617</v>
      </c>
      <c r="L79" s="600" t="s">
        <v>616</v>
      </c>
      <c r="M79" s="599" t="s">
        <v>617</v>
      </c>
      <c r="O79" s="600" t="s">
        <v>616</v>
      </c>
      <c r="P79" s="599" t="s">
        <v>617</v>
      </c>
      <c r="R79" s="1"/>
      <c r="S79" s="1"/>
    </row>
    <row r="80" customFormat="false" ht="15" hidden="false" customHeight="false" outlineLevel="0" collapsed="false">
      <c r="A80" s="597"/>
      <c r="B80" s="601" t="s">
        <v>618</v>
      </c>
      <c r="C80" s="601" t="s">
        <v>619</v>
      </c>
      <c r="D80" s="601" t="s">
        <v>620</v>
      </c>
      <c r="F80" s="1"/>
      <c r="G80" s="1"/>
      <c r="I80" s="601" t="s">
        <v>619</v>
      </c>
      <c r="J80" s="601" t="s">
        <v>620</v>
      </c>
      <c r="L80" s="601" t="s">
        <v>619</v>
      </c>
      <c r="M80" s="601" t="s">
        <v>620</v>
      </c>
      <c r="O80" s="601" t="s">
        <v>619</v>
      </c>
      <c r="P80" s="601" t="s">
        <v>620</v>
      </c>
      <c r="R80" s="1"/>
      <c r="S80" s="1"/>
    </row>
    <row r="81" customFormat="false" ht="13.5" hidden="false" customHeight="true" outlineLevel="0" collapsed="false">
      <c r="A81" s="602" t="s">
        <v>621</v>
      </c>
      <c r="B81" s="603" t="s">
        <v>622</v>
      </c>
      <c r="C81" s="604" t="n">
        <f aca="false">'1 - Servente'!H122</f>
        <v>5936.14623820464</v>
      </c>
      <c r="D81" s="605" t="n">
        <f aca="false">(1/$B82)*C81</f>
        <v>0.98935770636744</v>
      </c>
      <c r="F81" s="1"/>
      <c r="G81" s="1"/>
      <c r="I81" s="604" t="n">
        <f aca="false">'1 - Servente'!J122</f>
        <v>5690.12275158001</v>
      </c>
      <c r="J81" s="605" t="n">
        <f aca="false">(1/$B82)*I81</f>
        <v>0.948353791930002</v>
      </c>
      <c r="L81" s="604" t="n">
        <f aca="false">'1 - Servente'!L122</f>
        <v>5690.12275158001</v>
      </c>
      <c r="M81" s="605" t="n">
        <f aca="false">(1/$B82)*L81</f>
        <v>0.948353791930002</v>
      </c>
      <c r="O81" s="604" t="n">
        <f aca="false">'1 - Servente'!N122</f>
        <v>5406.29283407601</v>
      </c>
      <c r="P81" s="605" t="n">
        <f aca="false">(1/$B82)*O81</f>
        <v>0.901048805679335</v>
      </c>
      <c r="R81" s="1"/>
      <c r="S81" s="1"/>
    </row>
    <row r="82" customFormat="false" ht="15" hidden="false" customHeight="false" outlineLevel="0" collapsed="false">
      <c r="A82" s="602"/>
      <c r="B82" s="606" t="n">
        <f aca="false">'D - Produtividade'!B16</f>
        <v>6000</v>
      </c>
      <c r="C82" s="604"/>
      <c r="D82" s="605"/>
      <c r="F82" s="1"/>
      <c r="G82" s="1"/>
      <c r="I82" s="604"/>
      <c r="J82" s="605"/>
      <c r="L82" s="604"/>
      <c r="M82" s="605"/>
      <c r="O82" s="604"/>
      <c r="P82" s="605"/>
      <c r="R82" s="1"/>
      <c r="S82" s="1"/>
    </row>
    <row r="83" customFormat="false" ht="15" hidden="false" customHeight="false" outlineLevel="0" collapsed="false">
      <c r="A83" s="607"/>
      <c r="B83" s="608"/>
      <c r="C83" s="609" t="s">
        <v>623</v>
      </c>
      <c r="D83" s="610" t="n">
        <f aca="false">SUM(D81:D82)</f>
        <v>0.98935770636744</v>
      </c>
      <c r="F83" s="1"/>
      <c r="G83" s="1"/>
      <c r="I83" s="609" t="s">
        <v>623</v>
      </c>
      <c r="J83" s="610" t="n">
        <f aca="false">SUM(J81:J82)</f>
        <v>0.948353791930002</v>
      </c>
      <c r="L83" s="609" t="s">
        <v>623</v>
      </c>
      <c r="M83" s="610" t="n">
        <f aca="false">SUM(M81:M82)</f>
        <v>0.948353791930002</v>
      </c>
      <c r="O83" s="609" t="s">
        <v>623</v>
      </c>
      <c r="P83" s="610" t="n">
        <f aca="false">SUM(P81:P82)</f>
        <v>0.901048805679335</v>
      </c>
      <c r="R83" s="1"/>
      <c r="S83" s="1"/>
    </row>
    <row r="84" customFormat="false" ht="15" hidden="false" customHeight="false" outlineLevel="0" collapsed="false">
      <c r="A84" s="118"/>
      <c r="B84" s="611"/>
      <c r="C84" s="611"/>
      <c r="D84" s="612"/>
      <c r="F84" s="1"/>
      <c r="G84" s="1"/>
      <c r="R84" s="1"/>
      <c r="S84" s="1"/>
    </row>
    <row r="85" customFormat="false" ht="15" hidden="false" customHeight="false" outlineLevel="0" collapsed="false">
      <c r="A85" s="595" t="s">
        <v>633</v>
      </c>
      <c r="F85" s="1"/>
      <c r="G85" s="1"/>
      <c r="R85" s="1"/>
      <c r="S85" s="1"/>
    </row>
    <row r="86" customFormat="false" ht="13.5" hidden="false" customHeight="true" outlineLevel="0" collapsed="false">
      <c r="A86" s="597" t="s">
        <v>613</v>
      </c>
      <c r="B86" s="598" t="n">
        <v>1</v>
      </c>
      <c r="C86" s="598" t="n">
        <v>2</v>
      </c>
      <c r="D86" s="598" t="s">
        <v>614</v>
      </c>
      <c r="F86" s="1"/>
      <c r="G86" s="1"/>
      <c r="I86" s="616" t="n">
        <v>2</v>
      </c>
      <c r="J86" s="617" t="s">
        <v>614</v>
      </c>
      <c r="L86" s="616" t="n">
        <v>2</v>
      </c>
      <c r="M86" s="617" t="s">
        <v>614</v>
      </c>
      <c r="O86" s="616" t="n">
        <v>2</v>
      </c>
      <c r="P86" s="617" t="s">
        <v>614</v>
      </c>
      <c r="R86" s="1"/>
      <c r="S86" s="1"/>
    </row>
    <row r="87" customFormat="false" ht="28.5" hidden="false" customHeight="false" outlineLevel="0" collapsed="false">
      <c r="A87" s="597"/>
      <c r="B87" s="599" t="s">
        <v>615</v>
      </c>
      <c r="C87" s="600" t="s">
        <v>616</v>
      </c>
      <c r="D87" s="599" t="s">
        <v>617</v>
      </c>
      <c r="F87" s="1"/>
      <c r="G87" s="1"/>
      <c r="I87" s="618" t="s">
        <v>616</v>
      </c>
      <c r="J87" s="619" t="s">
        <v>617</v>
      </c>
      <c r="L87" s="618" t="s">
        <v>616</v>
      </c>
      <c r="M87" s="619" t="s">
        <v>617</v>
      </c>
      <c r="O87" s="618" t="s">
        <v>616</v>
      </c>
      <c r="P87" s="619" t="s">
        <v>617</v>
      </c>
      <c r="R87" s="1"/>
      <c r="S87" s="1"/>
    </row>
    <row r="88" customFormat="false" ht="15" hidden="false" customHeight="false" outlineLevel="0" collapsed="false">
      <c r="A88" s="597"/>
      <c r="B88" s="601" t="s">
        <v>618</v>
      </c>
      <c r="C88" s="601" t="s">
        <v>619</v>
      </c>
      <c r="D88" s="601" t="s">
        <v>620</v>
      </c>
      <c r="F88" s="1"/>
      <c r="G88" s="1"/>
      <c r="I88" s="620" t="s">
        <v>619</v>
      </c>
      <c r="J88" s="621" t="s">
        <v>620</v>
      </c>
      <c r="L88" s="620" t="s">
        <v>619</v>
      </c>
      <c r="M88" s="621" t="s">
        <v>620</v>
      </c>
      <c r="O88" s="620" t="s">
        <v>619</v>
      </c>
      <c r="P88" s="621" t="s">
        <v>620</v>
      </c>
      <c r="R88" s="1"/>
      <c r="S88" s="1"/>
    </row>
    <row r="89" customFormat="false" ht="13.5" hidden="false" customHeight="true" outlineLevel="0" collapsed="false">
      <c r="A89" s="602" t="s">
        <v>621</v>
      </c>
      <c r="B89" s="603" t="s">
        <v>622</v>
      </c>
      <c r="C89" s="604" t="n">
        <f aca="false">'1 - Servente'!H122</f>
        <v>5936.14623820464</v>
      </c>
      <c r="D89" s="605" t="n">
        <f aca="false">(1/$B90)*C89</f>
        <v>0.0593614623820464</v>
      </c>
      <c r="F89" s="1"/>
      <c r="G89" s="1"/>
      <c r="I89" s="622" t="n">
        <f aca="false">'1 - Servente'!J122</f>
        <v>5690.12275158001</v>
      </c>
      <c r="J89" s="623" t="n">
        <f aca="false">(1/$B90)*I89</f>
        <v>0.0569012275158001</v>
      </c>
      <c r="L89" s="622" t="n">
        <f aca="false">'1 - Servente'!L122</f>
        <v>5690.12275158001</v>
      </c>
      <c r="M89" s="623" t="n">
        <f aca="false">(1/$B90)*L89</f>
        <v>0.0569012275158001</v>
      </c>
      <c r="O89" s="622" t="n">
        <f aca="false">'1 - Servente'!N122</f>
        <v>5406.29283407601</v>
      </c>
      <c r="P89" s="623" t="n">
        <f aca="false">(1/$B90)*O89</f>
        <v>0.0540629283407601</v>
      </c>
      <c r="R89" s="1"/>
      <c r="S89" s="1"/>
    </row>
    <row r="90" customFormat="false" ht="15" hidden="false" customHeight="false" outlineLevel="0" collapsed="false">
      <c r="A90" s="602"/>
      <c r="B90" s="606" t="n">
        <f aca="false">'D - Produtividade'!B17</f>
        <v>100000</v>
      </c>
      <c r="C90" s="604"/>
      <c r="D90" s="605"/>
      <c r="F90" s="1"/>
      <c r="G90" s="1"/>
      <c r="I90" s="622"/>
      <c r="J90" s="623"/>
      <c r="L90" s="622"/>
      <c r="M90" s="623"/>
      <c r="O90" s="622"/>
      <c r="P90" s="623"/>
      <c r="R90" s="1"/>
      <c r="S90" s="1"/>
    </row>
    <row r="91" customFormat="false" ht="15" hidden="false" customHeight="false" outlineLevel="0" collapsed="false">
      <c r="A91" s="607"/>
      <c r="B91" s="608"/>
      <c r="C91" s="609" t="s">
        <v>623</v>
      </c>
      <c r="D91" s="610" t="n">
        <f aca="false">SUM(D89:D90)</f>
        <v>0.0593614623820464</v>
      </c>
      <c r="F91" s="1"/>
      <c r="G91" s="1"/>
      <c r="I91" s="624" t="s">
        <v>623</v>
      </c>
      <c r="J91" s="625" t="n">
        <f aca="false">SUM(J89:J90)</f>
        <v>0.0569012275158001</v>
      </c>
      <c r="L91" s="624" t="s">
        <v>623</v>
      </c>
      <c r="M91" s="625" t="n">
        <f aca="false">SUM(M89:M90)</f>
        <v>0.0569012275158001</v>
      </c>
      <c r="O91" s="624" t="s">
        <v>623</v>
      </c>
      <c r="P91" s="625" t="n">
        <f aca="false">SUM(P89:P90)</f>
        <v>0.0540629283407601</v>
      </c>
      <c r="R91" s="1"/>
      <c r="S91" s="1"/>
    </row>
    <row r="92" customFormat="false" ht="15" hidden="false" customHeight="false" outlineLevel="0" collapsed="false">
      <c r="A92" s="118"/>
      <c r="B92" s="611"/>
      <c r="C92" s="611"/>
      <c r="D92" s="612"/>
      <c r="R92" s="1"/>
      <c r="S92" s="1"/>
    </row>
    <row r="93" customFormat="false" ht="15" hidden="false" customHeight="false" outlineLevel="0" collapsed="false">
      <c r="A93" s="118"/>
      <c r="B93" s="611"/>
      <c r="C93" s="611"/>
      <c r="D93" s="612"/>
      <c r="R93" s="1"/>
      <c r="S93" s="1"/>
    </row>
    <row r="94" customFormat="false" ht="15" hidden="false" customHeight="false" outlineLevel="0" collapsed="false">
      <c r="A94" s="595" t="s">
        <v>634</v>
      </c>
      <c r="R94" s="1"/>
      <c r="S94" s="1"/>
    </row>
    <row r="95" customFormat="false" ht="12" hidden="false" customHeight="true" outlineLevel="0" collapsed="false">
      <c r="A95" s="626" t="s">
        <v>613</v>
      </c>
      <c r="B95" s="627" t="n">
        <v>1</v>
      </c>
      <c r="C95" s="598" t="n">
        <v>2</v>
      </c>
      <c r="D95" s="598" t="n">
        <v>3</v>
      </c>
      <c r="E95" s="598" t="n">
        <v>4</v>
      </c>
      <c r="F95" s="598" t="n">
        <v>5</v>
      </c>
      <c r="G95" s="598" t="s">
        <v>635</v>
      </c>
      <c r="I95" s="598" t="n">
        <v>5</v>
      </c>
      <c r="J95" s="598" t="s">
        <v>635</v>
      </c>
      <c r="L95" s="598" t="n">
        <v>5</v>
      </c>
      <c r="M95" s="598" t="s">
        <v>635</v>
      </c>
      <c r="O95" s="598" t="n">
        <v>5</v>
      </c>
      <c r="P95" s="598" t="s">
        <v>635</v>
      </c>
      <c r="R95" s="1"/>
      <c r="S95" s="1"/>
    </row>
    <row r="96" customFormat="false" ht="31.5" hidden="false" customHeight="true" outlineLevel="0" collapsed="false">
      <c r="A96" s="626"/>
      <c r="B96" s="599" t="s">
        <v>636</v>
      </c>
      <c r="C96" s="599" t="s">
        <v>637</v>
      </c>
      <c r="D96" s="628" t="s">
        <v>638</v>
      </c>
      <c r="E96" s="629" t="s">
        <v>639</v>
      </c>
      <c r="F96" s="600" t="s">
        <v>616</v>
      </c>
      <c r="G96" s="599" t="s">
        <v>640</v>
      </c>
      <c r="I96" s="600" t="s">
        <v>616</v>
      </c>
      <c r="J96" s="599" t="s">
        <v>640</v>
      </c>
      <c r="L96" s="600" t="s">
        <v>616</v>
      </c>
      <c r="M96" s="599" t="s">
        <v>640</v>
      </c>
      <c r="O96" s="600" t="s">
        <v>616</v>
      </c>
      <c r="P96" s="599" t="s">
        <v>640</v>
      </c>
      <c r="R96" s="1"/>
      <c r="S96" s="1"/>
    </row>
    <row r="97" customFormat="false" ht="15.75" hidden="false" customHeight="true" outlineLevel="0" collapsed="false">
      <c r="A97" s="626"/>
      <c r="B97" s="601" t="s">
        <v>618</v>
      </c>
      <c r="C97" s="599" t="s">
        <v>641</v>
      </c>
      <c r="D97" s="628"/>
      <c r="E97" s="628" t="s">
        <v>642</v>
      </c>
      <c r="F97" s="599" t="s">
        <v>619</v>
      </c>
      <c r="G97" s="599" t="s">
        <v>620</v>
      </c>
      <c r="I97" s="599" t="s">
        <v>619</v>
      </c>
      <c r="J97" s="599" t="s">
        <v>620</v>
      </c>
      <c r="L97" s="599" t="s">
        <v>619</v>
      </c>
      <c r="M97" s="599" t="s">
        <v>620</v>
      </c>
      <c r="O97" s="599" t="s">
        <v>619</v>
      </c>
      <c r="P97" s="599" t="s">
        <v>620</v>
      </c>
      <c r="R97" s="1"/>
      <c r="S97" s="1"/>
    </row>
    <row r="98" customFormat="false" ht="13.5" hidden="false" customHeight="true" outlineLevel="0" collapsed="false">
      <c r="A98" s="602" t="s">
        <v>621</v>
      </c>
      <c r="B98" s="630" t="s">
        <v>622</v>
      </c>
      <c r="C98" s="631" t="n">
        <v>16</v>
      </c>
      <c r="D98" s="630" t="s">
        <v>643</v>
      </c>
      <c r="E98" s="602" t="n">
        <f aca="false">(1/B99)*C98*(1/D99)</f>
        <v>0.000223062424019362</v>
      </c>
      <c r="F98" s="604" t="n">
        <f aca="false">'1 - Servente'!H122</f>
        <v>5936.14623820464</v>
      </c>
      <c r="G98" s="632" t="n">
        <f aca="false">$E$98*F98</f>
        <v>1.32413116922734</v>
      </c>
      <c r="I98" s="604" t="n">
        <f aca="false">'1 - Servente'!J122</f>
        <v>5690.12275158001</v>
      </c>
      <c r="J98" s="632" t="n">
        <f aca="false">$E$98*I98</f>
        <v>1.26925257393516</v>
      </c>
      <c r="L98" s="604" t="n">
        <f aca="false">'1 - Servente'!L122</f>
        <v>5690.12275158001</v>
      </c>
      <c r="M98" s="632" t="n">
        <f aca="false">$E$98*L98</f>
        <v>1.26925257393516</v>
      </c>
      <c r="O98" s="604" t="n">
        <f aca="false">'1 - Servente'!N122</f>
        <v>5406.29283407601</v>
      </c>
      <c r="P98" s="632" t="n">
        <f aca="false">$E$98*O98</f>
        <v>1.2059407845275</v>
      </c>
      <c r="R98" s="1"/>
      <c r="S98" s="1"/>
    </row>
    <row r="99" customFormat="false" ht="15" hidden="false" customHeight="false" outlineLevel="0" collapsed="false">
      <c r="A99" s="602"/>
      <c r="B99" s="633" t="n">
        <f aca="false">'D - Produtividade'!B19</f>
        <v>380</v>
      </c>
      <c r="C99" s="631"/>
      <c r="D99" s="634" t="n">
        <v>188.76</v>
      </c>
      <c r="E99" s="602"/>
      <c r="F99" s="604"/>
      <c r="G99" s="632"/>
      <c r="I99" s="604"/>
      <c r="J99" s="632"/>
      <c r="L99" s="604"/>
      <c r="M99" s="632"/>
      <c r="O99" s="604"/>
      <c r="P99" s="632"/>
      <c r="R99" s="1"/>
      <c r="S99" s="1"/>
    </row>
    <row r="100" customFormat="false" ht="15" hidden="false" customHeight="false" outlineLevel="0" collapsed="false">
      <c r="A100" s="581"/>
      <c r="B100" s="635"/>
      <c r="C100" s="635"/>
      <c r="D100" s="635"/>
      <c r="E100" s="635"/>
      <c r="F100" s="636" t="s">
        <v>644</v>
      </c>
      <c r="G100" s="610" t="n">
        <f aca="false">SUM(G98:G99)</f>
        <v>1.32413116922734</v>
      </c>
      <c r="I100" s="636" t="s">
        <v>644</v>
      </c>
      <c r="J100" s="610" t="n">
        <f aca="false">SUM(J98:J99)</f>
        <v>1.26925257393516</v>
      </c>
      <c r="L100" s="636" t="s">
        <v>644</v>
      </c>
      <c r="M100" s="610" t="n">
        <f aca="false">SUM(M98:M99)</f>
        <v>1.26925257393516</v>
      </c>
      <c r="O100" s="636" t="s">
        <v>644</v>
      </c>
      <c r="P100" s="610" t="n">
        <f aca="false">SUM(P98:P99)</f>
        <v>1.2059407845275</v>
      </c>
      <c r="R100" s="1"/>
      <c r="S100" s="1"/>
    </row>
    <row r="101" customFormat="false" ht="15" hidden="false" customHeight="false" outlineLevel="0" collapsed="false">
      <c r="R101" s="1"/>
      <c r="S101" s="1"/>
    </row>
    <row r="102" customFormat="false" ht="15" hidden="false" customHeight="false" outlineLevel="0" collapsed="false">
      <c r="A102" s="595" t="s">
        <v>645</v>
      </c>
      <c r="R102" s="1"/>
      <c r="S102" s="1"/>
    </row>
    <row r="103" customFormat="false" ht="13.5" hidden="false" customHeight="true" outlineLevel="0" collapsed="false">
      <c r="A103" s="626" t="s">
        <v>613</v>
      </c>
      <c r="B103" s="627" t="n">
        <v>1</v>
      </c>
      <c r="C103" s="598" t="n">
        <v>2</v>
      </c>
      <c r="D103" s="598" t="n">
        <v>3</v>
      </c>
      <c r="E103" s="598" t="n">
        <v>4</v>
      </c>
      <c r="F103" s="598" t="n">
        <v>5</v>
      </c>
      <c r="G103" s="598" t="s">
        <v>635</v>
      </c>
      <c r="I103" s="598" t="n">
        <v>5</v>
      </c>
      <c r="J103" s="598" t="s">
        <v>635</v>
      </c>
      <c r="L103" s="598" t="n">
        <v>5</v>
      </c>
      <c r="M103" s="598" t="s">
        <v>635</v>
      </c>
      <c r="O103" s="598" t="n">
        <v>5</v>
      </c>
      <c r="P103" s="598" t="s">
        <v>635</v>
      </c>
      <c r="R103" s="1"/>
      <c r="S103" s="1"/>
    </row>
    <row r="104" customFormat="false" ht="27.75" hidden="false" customHeight="true" outlineLevel="0" collapsed="false">
      <c r="A104" s="626"/>
      <c r="B104" s="599" t="s">
        <v>636</v>
      </c>
      <c r="C104" s="599" t="s">
        <v>637</v>
      </c>
      <c r="D104" s="628" t="s">
        <v>638</v>
      </c>
      <c r="E104" s="629" t="s">
        <v>639</v>
      </c>
      <c r="F104" s="600" t="s">
        <v>616</v>
      </c>
      <c r="G104" s="599" t="s">
        <v>640</v>
      </c>
      <c r="I104" s="600" t="s">
        <v>616</v>
      </c>
      <c r="J104" s="599" t="s">
        <v>640</v>
      </c>
      <c r="L104" s="600" t="s">
        <v>616</v>
      </c>
      <c r="M104" s="599" t="s">
        <v>640</v>
      </c>
      <c r="O104" s="600" t="s">
        <v>616</v>
      </c>
      <c r="P104" s="599" t="s">
        <v>640</v>
      </c>
      <c r="R104" s="1"/>
      <c r="S104" s="1"/>
    </row>
    <row r="105" customFormat="false" ht="15" hidden="false" customHeight="false" outlineLevel="0" collapsed="false">
      <c r="A105" s="626"/>
      <c r="B105" s="601" t="s">
        <v>618</v>
      </c>
      <c r="C105" s="599" t="s">
        <v>641</v>
      </c>
      <c r="D105" s="628"/>
      <c r="E105" s="628" t="s">
        <v>642</v>
      </c>
      <c r="F105" s="599" t="s">
        <v>619</v>
      </c>
      <c r="G105" s="599" t="s">
        <v>620</v>
      </c>
      <c r="I105" s="599" t="s">
        <v>619</v>
      </c>
      <c r="J105" s="599" t="s">
        <v>620</v>
      </c>
      <c r="L105" s="599" t="s">
        <v>619</v>
      </c>
      <c r="M105" s="599" t="s">
        <v>620</v>
      </c>
      <c r="O105" s="599" t="s">
        <v>619</v>
      </c>
      <c r="P105" s="599" t="s">
        <v>620</v>
      </c>
      <c r="R105" s="1"/>
      <c r="S105" s="1"/>
    </row>
    <row r="106" customFormat="false" ht="13.5" hidden="false" customHeight="true" outlineLevel="0" collapsed="false">
      <c r="A106" s="602" t="s">
        <v>621</v>
      </c>
      <c r="B106" s="630" t="s">
        <v>622</v>
      </c>
      <c r="C106" s="631" t="n">
        <v>16</v>
      </c>
      <c r="D106" s="630" t="s">
        <v>643</v>
      </c>
      <c r="E106" s="602" t="n">
        <f aca="false">(1/B107)*C106*(1/D107)</f>
        <v>0.000223062424019362</v>
      </c>
      <c r="F106" s="604" t="n">
        <f aca="false">'1 - Servente'!H122</f>
        <v>5936.14623820464</v>
      </c>
      <c r="G106" s="632" t="n">
        <f aca="false">$E$106*F106</f>
        <v>1.32413116922734</v>
      </c>
      <c r="I106" s="604" t="n">
        <f aca="false">'1 - Servente'!J122</f>
        <v>5690.12275158001</v>
      </c>
      <c r="J106" s="632" t="n">
        <f aca="false">$E$106*I106</f>
        <v>1.26925257393516</v>
      </c>
      <c r="L106" s="604" t="n">
        <f aca="false">'1 - Servente'!L122</f>
        <v>5690.12275158001</v>
      </c>
      <c r="M106" s="632" t="n">
        <f aca="false">$E$106*L106</f>
        <v>1.26925257393516</v>
      </c>
      <c r="O106" s="604" t="n">
        <f aca="false">'1 - Servente'!N122</f>
        <v>5406.29283407601</v>
      </c>
      <c r="P106" s="632" t="n">
        <f aca="false">$E$106*O106</f>
        <v>1.2059407845275</v>
      </c>
      <c r="R106" s="1"/>
      <c r="S106" s="1"/>
    </row>
    <row r="107" customFormat="false" ht="15" hidden="false" customHeight="false" outlineLevel="0" collapsed="false">
      <c r="A107" s="602"/>
      <c r="B107" s="633" t="n">
        <f aca="false">'D - Produtividade'!B21</f>
        <v>380</v>
      </c>
      <c r="C107" s="631"/>
      <c r="D107" s="634" t="n">
        <v>188.76</v>
      </c>
      <c r="E107" s="602"/>
      <c r="F107" s="604"/>
      <c r="G107" s="632"/>
      <c r="I107" s="604"/>
      <c r="J107" s="632"/>
      <c r="L107" s="604"/>
      <c r="M107" s="632"/>
      <c r="O107" s="604"/>
      <c r="P107" s="632"/>
      <c r="R107" s="1"/>
      <c r="S107" s="1"/>
    </row>
    <row r="108" customFormat="false" ht="15" hidden="false" customHeight="false" outlineLevel="0" collapsed="false">
      <c r="A108" s="581"/>
      <c r="B108" s="635"/>
      <c r="C108" s="635"/>
      <c r="D108" s="635"/>
      <c r="E108" s="635"/>
      <c r="F108" s="636" t="s">
        <v>644</v>
      </c>
      <c r="G108" s="610" t="n">
        <f aca="false">SUM(G106:G107)</f>
        <v>1.32413116922734</v>
      </c>
      <c r="I108" s="636" t="s">
        <v>644</v>
      </c>
      <c r="J108" s="610" t="n">
        <f aca="false">SUM(J106:J107)</f>
        <v>1.26925257393516</v>
      </c>
      <c r="L108" s="636" t="s">
        <v>644</v>
      </c>
      <c r="M108" s="610" t="n">
        <f aca="false">SUM(M106:M107)</f>
        <v>1.26925257393516</v>
      </c>
      <c r="O108" s="636" t="s">
        <v>644</v>
      </c>
      <c r="P108" s="610" t="n">
        <f aca="false">SUM(P106:P107)</f>
        <v>1.2059407845275</v>
      </c>
      <c r="R108" s="1"/>
      <c r="S108" s="1"/>
    </row>
    <row r="109" customFormat="false" ht="15" hidden="false" customHeight="false" outlineLevel="0" collapsed="false">
      <c r="A109" s="22" t="s">
        <v>646</v>
      </c>
    </row>
    <row r="110" customFormat="false" ht="25.5" hidden="false" customHeight="true" outlineLevel="0" collapsed="false">
      <c r="A110" s="637" t="s">
        <v>647</v>
      </c>
      <c r="B110" s="637"/>
      <c r="C110" s="637"/>
      <c r="D110" s="637"/>
      <c r="E110" s="637"/>
      <c r="F110" s="637"/>
      <c r="G110" s="637"/>
    </row>
    <row r="111" customFormat="false" ht="25.5" hidden="false" customHeight="true" outlineLevel="0" collapsed="false">
      <c r="A111" s="637" t="s">
        <v>647</v>
      </c>
      <c r="B111" s="637"/>
      <c r="C111" s="637"/>
      <c r="D111" s="637"/>
      <c r="E111" s="637"/>
      <c r="F111" s="637"/>
      <c r="G111" s="637"/>
    </row>
    <row r="112" customFormat="false" ht="34.5" hidden="false" customHeight="true" outlineLevel="0" collapsed="false">
      <c r="A112" s="637" t="s">
        <v>648</v>
      </c>
      <c r="B112" s="637"/>
      <c r="C112" s="637"/>
      <c r="D112" s="637"/>
      <c r="E112" s="637"/>
      <c r="F112" s="637"/>
      <c r="G112" s="637"/>
    </row>
    <row r="114" customFormat="false" ht="42" hidden="false" customHeight="true" outlineLevel="0" collapsed="false">
      <c r="A114" s="638" t="s">
        <v>649</v>
      </c>
      <c r="B114" s="638"/>
      <c r="C114" s="638"/>
      <c r="D114" s="638"/>
      <c r="E114" s="638"/>
      <c r="F114" s="638"/>
      <c r="G114" s="638"/>
      <c r="H114" s="638"/>
      <c r="I114" s="638"/>
      <c r="J114" s="638"/>
      <c r="K114" s="638"/>
      <c r="L114" s="638"/>
      <c r="M114" s="638"/>
      <c r="N114" s="638"/>
      <c r="O114" s="638"/>
      <c r="P114" s="638"/>
      <c r="Q114" s="638"/>
      <c r="R114" s="638"/>
      <c r="S114" s="638"/>
      <c r="T114" s="638"/>
      <c r="U114" s="638"/>
      <c r="V114" s="638"/>
      <c r="W114" s="638"/>
      <c r="X114" s="638"/>
      <c r="Y114" s="639"/>
    </row>
    <row r="115" customFormat="false" ht="55.5" hidden="false" customHeight="true" outlineLevel="0" collapsed="false">
      <c r="A115" s="638" t="s">
        <v>650</v>
      </c>
      <c r="B115" s="638"/>
      <c r="C115" s="638"/>
      <c r="D115" s="638" t="s">
        <v>651</v>
      </c>
      <c r="E115" s="638" t="s">
        <v>652</v>
      </c>
      <c r="F115" s="638" t="s">
        <v>653</v>
      </c>
      <c r="G115" s="638"/>
      <c r="H115" s="638"/>
      <c r="I115" s="638"/>
      <c r="J115" s="638"/>
      <c r="K115" s="638"/>
      <c r="L115" s="638"/>
      <c r="M115" s="638"/>
      <c r="N115" s="638"/>
      <c r="O115" s="638"/>
      <c r="P115" s="638"/>
      <c r="Q115" s="638"/>
      <c r="R115" s="638"/>
      <c r="S115" s="638"/>
      <c r="T115" s="640" t="s">
        <v>654</v>
      </c>
      <c r="U115" s="640"/>
      <c r="V115" s="640"/>
      <c r="W115" s="640"/>
      <c r="X115" s="640"/>
      <c r="Y115" s="639"/>
      <c r="Z115" s="638" t="s">
        <v>655</v>
      </c>
      <c r="AA115" s="638" t="s">
        <v>656</v>
      </c>
      <c r="AB115" s="638" t="s">
        <v>657</v>
      </c>
      <c r="AC115" s="37"/>
      <c r="AD115" s="638" t="s">
        <v>658</v>
      </c>
      <c r="AE115" s="638"/>
    </row>
    <row r="116" customFormat="false" ht="56.25" hidden="false" customHeight="true" outlineLevel="0" collapsed="false">
      <c r="A116" s="638"/>
      <c r="B116" s="638"/>
      <c r="C116" s="638"/>
      <c r="D116" s="638"/>
      <c r="E116" s="638"/>
      <c r="F116" s="638" t="s">
        <v>496</v>
      </c>
      <c r="G116" s="638" t="s">
        <v>231</v>
      </c>
      <c r="H116" s="638" t="s">
        <v>497</v>
      </c>
      <c r="I116" s="638" t="s">
        <v>659</v>
      </c>
      <c r="J116" s="638" t="s">
        <v>660</v>
      </c>
      <c r="K116" s="638" t="s">
        <v>661</v>
      </c>
      <c r="L116" s="638" t="s">
        <v>662</v>
      </c>
      <c r="M116" s="638" t="s">
        <v>663</v>
      </c>
      <c r="N116" s="638" t="s">
        <v>659</v>
      </c>
      <c r="O116" s="638" t="s">
        <v>660</v>
      </c>
      <c r="P116" s="638" t="s">
        <v>661</v>
      </c>
      <c r="Q116" s="638" t="s">
        <v>500</v>
      </c>
      <c r="R116" s="638" t="s">
        <v>660</v>
      </c>
      <c r="S116" s="638" t="s">
        <v>661</v>
      </c>
      <c r="T116" s="638" t="s">
        <v>501</v>
      </c>
      <c r="U116" s="638" t="s">
        <v>502</v>
      </c>
      <c r="V116" s="638" t="s">
        <v>659</v>
      </c>
      <c r="W116" s="638" t="s">
        <v>660</v>
      </c>
      <c r="X116" s="638" t="s">
        <v>661</v>
      </c>
      <c r="Y116" s="639"/>
      <c r="Z116" s="638" t="s">
        <v>659</v>
      </c>
      <c r="AA116" s="638" t="s">
        <v>661</v>
      </c>
      <c r="AB116" s="638" t="s">
        <v>664</v>
      </c>
      <c r="AC116" s="37"/>
      <c r="AD116" s="638"/>
      <c r="AE116" s="638"/>
      <c r="AF116" s="1"/>
      <c r="AG116" s="1"/>
      <c r="AH116" s="1"/>
      <c r="AI116" s="1"/>
    </row>
    <row r="117" s="119" customFormat="true" ht="27" hidden="false" customHeight="true" outlineLevel="0" collapsed="false">
      <c r="A117" s="641" t="s">
        <v>665</v>
      </c>
      <c r="B117" s="641"/>
      <c r="C117" s="641"/>
      <c r="D117" s="642" t="n">
        <f aca="false">'D - Produtividade'!B6</f>
        <v>1200</v>
      </c>
      <c r="E117" s="643" t="s">
        <v>165</v>
      </c>
      <c r="F117" s="644" t="n">
        <f aca="false">'C - Áreas das Unidades'!C9</f>
        <v>0</v>
      </c>
      <c r="G117" s="644" t="n">
        <f aca="false">'C - Áreas das Unidades'!D9</f>
        <v>0</v>
      </c>
      <c r="H117" s="644" t="n">
        <f aca="false">'C - Áreas das Unidades'!E9</f>
        <v>0</v>
      </c>
      <c r="I117" s="644" t="n">
        <f aca="false">SUM(F117:H117)</f>
        <v>0</v>
      </c>
      <c r="J117" s="645" t="n">
        <f aca="false">D$11</f>
        <v>4.9467885318372</v>
      </c>
      <c r="K117" s="645" t="n">
        <f aca="false">J117*I117</f>
        <v>0</v>
      </c>
      <c r="L117" s="644" t="n">
        <f aca="false">'C - Áreas das Unidades'!G9</f>
        <v>0</v>
      </c>
      <c r="M117" s="644" t="n">
        <f aca="false">'C - Áreas das Unidades'!H9</f>
        <v>0</v>
      </c>
      <c r="N117" s="644" t="n">
        <f aca="false">SUM(L117:M117)</f>
        <v>0</v>
      </c>
      <c r="O117" s="645" t="n">
        <f aca="false">J11</f>
        <v>4.74176895965001</v>
      </c>
      <c r="P117" s="645" t="n">
        <f aca="false">O117*N117</f>
        <v>0</v>
      </c>
      <c r="Q117" s="644" t="n">
        <f aca="false">'C - Áreas das Unidades'!I9</f>
        <v>0</v>
      </c>
      <c r="R117" s="645" t="n">
        <f aca="false">M11</f>
        <v>4.74176895965001</v>
      </c>
      <c r="S117" s="645" t="n">
        <f aca="false">R117*Q117</f>
        <v>0</v>
      </c>
      <c r="T117" s="644" t="n">
        <f aca="false">'C - Áreas das Unidades'!J9</f>
        <v>0</v>
      </c>
      <c r="U117" s="644" t="n">
        <f aca="false">'C - Áreas das Unidades'!K9</f>
        <v>0</v>
      </c>
      <c r="V117" s="644" t="n">
        <f aca="false">SUM(T117:U117)</f>
        <v>0</v>
      </c>
      <c r="W117" s="645" t="n">
        <f aca="false">P11</f>
        <v>4.50524402839668</v>
      </c>
      <c r="X117" s="645" t="n">
        <f aca="false">W117*V117</f>
        <v>0</v>
      </c>
      <c r="Y117" s="639"/>
      <c r="Z117" s="644" t="n">
        <f aca="false">I117+N117+Q117+V117</f>
        <v>0</v>
      </c>
      <c r="AA117" s="645" t="n">
        <f aca="false">K117+P117+S117+X117</f>
        <v>0</v>
      </c>
      <c r="AB117" s="645" t="n">
        <f aca="false">AA117*12</f>
        <v>0</v>
      </c>
      <c r="AC117" s="37"/>
      <c r="AD117" s="638" t="s">
        <v>656</v>
      </c>
      <c r="AE117" s="638"/>
      <c r="AF117" s="1"/>
      <c r="AG117" s="1"/>
      <c r="AH117" s="1"/>
      <c r="AI117" s="1"/>
      <c r="WWQ117" s="4"/>
      <c r="WWR117" s="4"/>
      <c r="WWS117" s="4"/>
      <c r="WWT117" s="4"/>
      <c r="WWU117" s="4"/>
      <c r="WWV117" s="4"/>
      <c r="WWW117" s="4"/>
      <c r="WWX117" s="4"/>
      <c r="WWY117" s="4"/>
      <c r="WWZ117" s="4"/>
      <c r="WXA117" s="4"/>
      <c r="WXB117" s="4"/>
      <c r="WXC117" s="4"/>
      <c r="WXD117" s="4"/>
      <c r="WXE117" s="4"/>
      <c r="WXF117" s="4"/>
      <c r="WXG117" s="4"/>
      <c r="WXH117" s="4"/>
      <c r="WXI117" s="4"/>
      <c r="WXJ117" s="4"/>
      <c r="WXK117" s="4"/>
      <c r="WXL117" s="4"/>
      <c r="WXM117" s="4"/>
      <c r="WXN117" s="4"/>
      <c r="WXO117" s="4"/>
      <c r="WXP117" s="4"/>
      <c r="WXQ117" s="4"/>
      <c r="WXR117" s="4"/>
      <c r="WXS117" s="4"/>
      <c r="WXT117" s="4"/>
      <c r="WXU117" s="4"/>
      <c r="WXV117" s="4"/>
      <c r="WXW117" s="4"/>
      <c r="WXX117" s="4"/>
      <c r="WXY117" s="4"/>
      <c r="WXZ117" s="4"/>
      <c r="WYA117" s="4"/>
      <c r="WYB117" s="4"/>
      <c r="WYC117" s="4"/>
      <c r="WYD117" s="4"/>
      <c r="WYE117" s="4"/>
      <c r="WYF117" s="4"/>
      <c r="WYG117" s="4"/>
      <c r="WYH117" s="4"/>
      <c r="WYI117" s="4"/>
      <c r="WYJ117" s="4"/>
      <c r="WYK117" s="4"/>
      <c r="WYL117" s="4"/>
      <c r="WYM117" s="4"/>
      <c r="WYN117" s="4"/>
      <c r="WYO117" s="4"/>
      <c r="WYP117" s="4"/>
      <c r="WYQ117" s="4"/>
      <c r="WYR117" s="4"/>
      <c r="WYS117" s="4"/>
      <c r="WYT117" s="4"/>
      <c r="WYU117" s="4"/>
      <c r="WYV117" s="4"/>
      <c r="WYW117" s="4"/>
      <c r="WYX117" s="4"/>
      <c r="WYY117" s="4"/>
      <c r="WYZ117" s="4"/>
      <c r="WZA117" s="4"/>
      <c r="WZB117" s="4"/>
      <c r="WZC117" s="4"/>
      <c r="WZD117" s="4"/>
      <c r="WZE117" s="4"/>
      <c r="WZF117" s="4"/>
      <c r="WZG117" s="4"/>
      <c r="WZH117" s="4"/>
      <c r="WZI117" s="4"/>
      <c r="WZJ117" s="4"/>
      <c r="WZK117" s="4"/>
      <c r="WZL117" s="4"/>
      <c r="WZM117" s="4"/>
      <c r="WZN117" s="4"/>
      <c r="WZO117" s="4"/>
      <c r="WZP117" s="4"/>
      <c r="WZQ117" s="4"/>
      <c r="WZR117" s="4"/>
      <c r="WZS117" s="4"/>
      <c r="WZT117" s="4"/>
      <c r="WZU117" s="4"/>
      <c r="WZV117" s="4"/>
      <c r="WZW117" s="4"/>
      <c r="WZX117" s="4"/>
      <c r="WZY117" s="4"/>
      <c r="WZZ117" s="4"/>
      <c r="XAA117" s="4"/>
      <c r="XAB117" s="4"/>
      <c r="XAC117" s="4"/>
      <c r="XAD117" s="4"/>
      <c r="XAE117" s="4"/>
      <c r="XAF117" s="4"/>
      <c r="XAG117" s="4"/>
      <c r="XAH117" s="4"/>
      <c r="XAI117" s="4"/>
      <c r="XAJ117" s="4"/>
      <c r="XAK117" s="4"/>
      <c r="XAL117" s="4"/>
      <c r="XAM117" s="4"/>
      <c r="XAN117" s="4"/>
      <c r="XAO117" s="4"/>
      <c r="XAP117" s="4"/>
      <c r="XAQ117" s="4"/>
      <c r="XAR117" s="4"/>
      <c r="XAS117" s="4"/>
      <c r="XAT117" s="4"/>
      <c r="XAU117" s="4"/>
      <c r="XAV117" s="4"/>
      <c r="XAW117" s="4"/>
      <c r="XAX117" s="4"/>
      <c r="XAY117" s="4"/>
      <c r="XAZ117" s="4"/>
      <c r="XBA117" s="4"/>
      <c r="XBB117" s="4"/>
      <c r="XBC117" s="4"/>
      <c r="XBD117" s="4"/>
      <c r="XBE117" s="4"/>
      <c r="XBF117" s="4"/>
      <c r="XBG117" s="4"/>
      <c r="XBH117" s="4"/>
      <c r="XBI117" s="4"/>
      <c r="XBJ117" s="4"/>
      <c r="XBK117" s="4"/>
      <c r="XBL117" s="4"/>
      <c r="XBM117" s="4"/>
      <c r="XBN117" s="4"/>
      <c r="XBO117" s="4"/>
      <c r="XBP117" s="4"/>
      <c r="XBQ117" s="4"/>
      <c r="XBR117" s="4"/>
      <c r="XBS117" s="4"/>
      <c r="XBT117" s="4"/>
      <c r="XBU117" s="4"/>
      <c r="XBV117" s="4"/>
      <c r="XBW117" s="4"/>
      <c r="XBX117" s="4"/>
      <c r="XBY117" s="4"/>
      <c r="XBZ117" s="4"/>
      <c r="XCA117" s="4"/>
      <c r="XCB117" s="4"/>
      <c r="XCC117" s="4"/>
      <c r="XCD117" s="4"/>
      <c r="XCE117" s="4"/>
      <c r="XCF117" s="4"/>
      <c r="XCG117" s="4"/>
      <c r="XCH117" s="4"/>
      <c r="XCI117" s="4"/>
      <c r="XCJ117" s="4"/>
      <c r="XCK117" s="4"/>
      <c r="XCL117" s="4"/>
      <c r="XCM117" s="4"/>
      <c r="XCN117" s="4"/>
      <c r="XCO117" s="4"/>
      <c r="XCP117" s="4"/>
      <c r="XCQ117" s="4"/>
      <c r="XCR117" s="4"/>
      <c r="XCS117" s="4"/>
      <c r="XCT117" s="4"/>
      <c r="XCU117" s="4"/>
      <c r="XCV117" s="4"/>
      <c r="XCW117" s="4"/>
      <c r="XCX117" s="4"/>
      <c r="XCY117" s="4"/>
      <c r="XCZ117" s="4"/>
      <c r="XDA117" s="4"/>
      <c r="XDB117" s="4"/>
      <c r="XDC117" s="4"/>
      <c r="XDD117" s="4"/>
      <c r="XDE117" s="4"/>
      <c r="XDF117" s="4"/>
      <c r="XDG117" s="4"/>
      <c r="XDH117" s="4"/>
      <c r="XDI117" s="4"/>
      <c r="XDJ117" s="4"/>
      <c r="XDK117" s="4"/>
      <c r="XDL117" s="4"/>
      <c r="XDM117" s="4"/>
      <c r="XDN117" s="4"/>
      <c r="XDO117" s="4"/>
      <c r="XDP117" s="4"/>
      <c r="XDQ117" s="4"/>
      <c r="XDR117" s="4"/>
      <c r="XDS117" s="4"/>
      <c r="XDT117" s="4"/>
      <c r="XDU117" s="4"/>
      <c r="XDV117" s="4"/>
      <c r="XDW117" s="4"/>
      <c r="XDX117" s="4"/>
      <c r="XDY117" s="4"/>
      <c r="XDZ117" s="4"/>
      <c r="XEA117" s="4"/>
      <c r="XEB117" s="4"/>
      <c r="XEC117" s="4"/>
      <c r="XED117" s="4"/>
      <c r="XEE117" s="4"/>
      <c r="XEF117" s="4"/>
      <c r="XEG117" s="4"/>
      <c r="XEH117" s="4"/>
      <c r="XEI117" s="4"/>
      <c r="XEJ117" s="4"/>
      <c r="XEK117" s="4"/>
      <c r="XEL117" s="4"/>
      <c r="XEM117" s="4"/>
      <c r="XEN117" s="4"/>
      <c r="XEO117" s="4"/>
      <c r="XEP117" s="4"/>
      <c r="XEQ117" s="4"/>
      <c r="XER117" s="4"/>
      <c r="XES117" s="4"/>
      <c r="XET117" s="4"/>
      <c r="XEU117" s="4"/>
      <c r="XEV117" s="4"/>
      <c r="XEW117" s="4"/>
      <c r="XEX117" s="4"/>
      <c r="XEY117" s="4"/>
      <c r="XEZ117" s="4"/>
      <c r="XFA117" s="4"/>
      <c r="XFB117" s="4"/>
      <c r="XFC117" s="4"/>
      <c r="XFD117" s="4"/>
    </row>
    <row r="118" s="119" customFormat="true" ht="27" hidden="false" customHeight="true" outlineLevel="0" collapsed="false">
      <c r="A118" s="641" t="s">
        <v>666</v>
      </c>
      <c r="B118" s="641"/>
      <c r="C118" s="641"/>
      <c r="D118" s="642" t="n">
        <f aca="false">'D - Produtividade'!B7</f>
        <v>600</v>
      </c>
      <c r="E118" s="643" t="s">
        <v>165</v>
      </c>
      <c r="F118" s="644" t="n">
        <f aca="false">'C - Áreas das Unidades'!C10</f>
        <v>1684.37</v>
      </c>
      <c r="G118" s="644" t="n">
        <f aca="false">'C - Áreas das Unidades'!D10</f>
        <v>1770</v>
      </c>
      <c r="H118" s="644" t="n">
        <f aca="false">'C - Áreas das Unidades'!E10</f>
        <v>1818</v>
      </c>
      <c r="I118" s="644" t="n">
        <f aca="false">SUM(F118:H118)</f>
        <v>5272.37</v>
      </c>
      <c r="J118" s="645" t="n">
        <f aca="false">D19</f>
        <v>9.8935770636744</v>
      </c>
      <c r="K118" s="645" t="n">
        <f aca="false">J118*I118</f>
        <v>52162.598903205</v>
      </c>
      <c r="L118" s="644" t="n">
        <f aca="false">'C - Áreas das Unidades'!G10</f>
        <v>575.14</v>
      </c>
      <c r="M118" s="644" t="n">
        <f aca="false">'C - Áreas das Unidades'!H10</f>
        <v>234.03</v>
      </c>
      <c r="N118" s="644" t="n">
        <f aca="false">SUM(L118:M118)</f>
        <v>809.17</v>
      </c>
      <c r="O118" s="645" t="n">
        <f aca="false">J19</f>
        <v>9.48353791930002</v>
      </c>
      <c r="P118" s="645" t="n">
        <f aca="false">O118*N118</f>
        <v>7673.79437816</v>
      </c>
      <c r="Q118" s="644" t="n">
        <f aca="false">'C - Áreas das Unidades'!I10</f>
        <v>412.28</v>
      </c>
      <c r="R118" s="645" t="n">
        <f aca="false">M19</f>
        <v>9.48353791930002</v>
      </c>
      <c r="S118" s="645" t="n">
        <f aca="false">R118*Q118</f>
        <v>3909.87301336901</v>
      </c>
      <c r="T118" s="644" t="n">
        <f aca="false">'C - Áreas das Unidades'!J10</f>
        <v>838.13</v>
      </c>
      <c r="U118" s="644" t="n">
        <f aca="false">'C - Áreas das Unidades'!K10</f>
        <v>802.16</v>
      </c>
      <c r="V118" s="644" t="n">
        <f aca="false">SUM(T118:U118)</f>
        <v>1640.29</v>
      </c>
      <c r="W118" s="645" t="n">
        <f aca="false">P19</f>
        <v>9.01048805679335</v>
      </c>
      <c r="X118" s="645" t="n">
        <f aca="false">W118*V118</f>
        <v>14779.8134546776</v>
      </c>
      <c r="Y118" s="639"/>
      <c r="Z118" s="644" t="n">
        <f aca="false">I118+N118+Q118+V118</f>
        <v>8134.11</v>
      </c>
      <c r="AA118" s="645" t="n">
        <f aca="false">K118+P118+S118+X118</f>
        <v>78526.0797494116</v>
      </c>
      <c r="AB118" s="645" t="n">
        <f aca="false">AA118*12</f>
        <v>942312.956992939</v>
      </c>
      <c r="AC118" s="37"/>
      <c r="AD118" s="638"/>
      <c r="AE118" s="638"/>
      <c r="AF118" s="1"/>
      <c r="AG118" s="1"/>
      <c r="AH118" s="1"/>
      <c r="AI118" s="1"/>
      <c r="WWQ118" s="4"/>
      <c r="WWR118" s="4"/>
      <c r="WWS118" s="4"/>
      <c r="WWT118" s="4"/>
      <c r="WWU118" s="4"/>
      <c r="WWV118" s="4"/>
      <c r="WWW118" s="4"/>
      <c r="WWX118" s="4"/>
      <c r="WWY118" s="4"/>
      <c r="WWZ118" s="4"/>
      <c r="WXA118" s="4"/>
      <c r="WXB118" s="4"/>
      <c r="WXC118" s="4"/>
      <c r="WXD118" s="4"/>
      <c r="WXE118" s="4"/>
      <c r="WXF118" s="4"/>
      <c r="WXG118" s="4"/>
      <c r="WXH118" s="4"/>
      <c r="WXI118" s="4"/>
      <c r="WXJ118" s="4"/>
      <c r="WXK118" s="4"/>
      <c r="WXL118" s="4"/>
      <c r="WXM118" s="4"/>
      <c r="WXN118" s="4"/>
      <c r="WXO118" s="4"/>
      <c r="WXP118" s="4"/>
      <c r="WXQ118" s="4"/>
      <c r="WXR118" s="4"/>
      <c r="WXS118" s="4"/>
      <c r="WXT118" s="4"/>
      <c r="WXU118" s="4"/>
      <c r="WXV118" s="4"/>
      <c r="WXW118" s="4"/>
      <c r="WXX118" s="4"/>
      <c r="WXY118" s="4"/>
      <c r="WXZ118" s="4"/>
      <c r="WYA118" s="4"/>
      <c r="WYB118" s="4"/>
      <c r="WYC118" s="4"/>
      <c r="WYD118" s="4"/>
      <c r="WYE118" s="4"/>
      <c r="WYF118" s="4"/>
      <c r="WYG118" s="4"/>
      <c r="WYH118" s="4"/>
      <c r="WYI118" s="4"/>
      <c r="WYJ118" s="4"/>
      <c r="WYK118" s="4"/>
      <c r="WYL118" s="4"/>
      <c r="WYM118" s="4"/>
      <c r="WYN118" s="4"/>
      <c r="WYO118" s="4"/>
      <c r="WYP118" s="4"/>
      <c r="WYQ118" s="4"/>
      <c r="WYR118" s="4"/>
      <c r="WYS118" s="4"/>
      <c r="WYT118" s="4"/>
      <c r="WYU118" s="4"/>
      <c r="WYV118" s="4"/>
      <c r="WYW118" s="4"/>
      <c r="WYX118" s="4"/>
      <c r="WYY118" s="4"/>
      <c r="WYZ118" s="4"/>
      <c r="WZA118" s="4"/>
      <c r="WZB118" s="4"/>
      <c r="WZC118" s="4"/>
      <c r="WZD118" s="4"/>
      <c r="WZE118" s="4"/>
      <c r="WZF118" s="4"/>
      <c r="WZG118" s="4"/>
      <c r="WZH118" s="4"/>
      <c r="WZI118" s="4"/>
      <c r="WZJ118" s="4"/>
      <c r="WZK118" s="4"/>
      <c r="WZL118" s="4"/>
      <c r="WZM118" s="4"/>
      <c r="WZN118" s="4"/>
      <c r="WZO118" s="4"/>
      <c r="WZP118" s="4"/>
      <c r="WZQ118" s="4"/>
      <c r="WZR118" s="4"/>
      <c r="WZS118" s="4"/>
      <c r="WZT118" s="4"/>
      <c r="WZU118" s="4"/>
      <c r="WZV118" s="4"/>
      <c r="WZW118" s="4"/>
      <c r="WZX118" s="4"/>
      <c r="WZY118" s="4"/>
      <c r="WZZ118" s="4"/>
      <c r="XAA118" s="4"/>
      <c r="XAB118" s="4"/>
      <c r="XAC118" s="4"/>
      <c r="XAD118" s="4"/>
      <c r="XAE118" s="4"/>
      <c r="XAF118" s="4"/>
      <c r="XAG118" s="4"/>
      <c r="XAH118" s="4"/>
      <c r="XAI118" s="4"/>
      <c r="XAJ118" s="4"/>
      <c r="XAK118" s="4"/>
      <c r="XAL118" s="4"/>
      <c r="XAM118" s="4"/>
      <c r="XAN118" s="4"/>
      <c r="XAO118" s="4"/>
      <c r="XAP118" s="4"/>
      <c r="XAQ118" s="4"/>
      <c r="XAR118" s="4"/>
      <c r="XAS118" s="4"/>
      <c r="XAT118" s="4"/>
      <c r="XAU118" s="4"/>
      <c r="XAV118" s="4"/>
      <c r="XAW118" s="4"/>
      <c r="XAX118" s="4"/>
      <c r="XAY118" s="4"/>
      <c r="XAZ118" s="4"/>
      <c r="XBA118" s="4"/>
      <c r="XBB118" s="4"/>
      <c r="XBC118" s="4"/>
      <c r="XBD118" s="4"/>
      <c r="XBE118" s="4"/>
      <c r="XBF118" s="4"/>
      <c r="XBG118" s="4"/>
      <c r="XBH118" s="4"/>
      <c r="XBI118" s="4"/>
      <c r="XBJ118" s="4"/>
      <c r="XBK118" s="4"/>
      <c r="XBL118" s="4"/>
      <c r="XBM118" s="4"/>
      <c r="XBN118" s="4"/>
      <c r="XBO118" s="4"/>
      <c r="XBP118" s="4"/>
      <c r="XBQ118" s="4"/>
      <c r="XBR118" s="4"/>
      <c r="XBS118" s="4"/>
      <c r="XBT118" s="4"/>
      <c r="XBU118" s="4"/>
      <c r="XBV118" s="4"/>
      <c r="XBW118" s="4"/>
      <c r="XBX118" s="4"/>
      <c r="XBY118" s="4"/>
      <c r="XBZ118" s="4"/>
      <c r="XCA118" s="4"/>
      <c r="XCB118" s="4"/>
      <c r="XCC118" s="4"/>
      <c r="XCD118" s="4"/>
      <c r="XCE118" s="4"/>
      <c r="XCF118" s="4"/>
      <c r="XCG118" s="4"/>
      <c r="XCH118" s="4"/>
      <c r="XCI118" s="4"/>
      <c r="XCJ118" s="4"/>
      <c r="XCK118" s="4"/>
      <c r="XCL118" s="4"/>
      <c r="XCM118" s="4"/>
      <c r="XCN118" s="4"/>
      <c r="XCO118" s="4"/>
      <c r="XCP118" s="4"/>
      <c r="XCQ118" s="4"/>
      <c r="XCR118" s="4"/>
      <c r="XCS118" s="4"/>
      <c r="XCT118" s="4"/>
      <c r="XCU118" s="4"/>
      <c r="XCV118" s="4"/>
      <c r="XCW118" s="4"/>
      <c r="XCX118" s="4"/>
      <c r="XCY118" s="4"/>
      <c r="XCZ118" s="4"/>
      <c r="XDA118" s="4"/>
      <c r="XDB118" s="4"/>
      <c r="XDC118" s="4"/>
      <c r="XDD118" s="4"/>
      <c r="XDE118" s="4"/>
      <c r="XDF118" s="4"/>
      <c r="XDG118" s="4"/>
      <c r="XDH118" s="4"/>
      <c r="XDI118" s="4"/>
      <c r="XDJ118" s="4"/>
      <c r="XDK118" s="4"/>
      <c r="XDL118" s="4"/>
      <c r="XDM118" s="4"/>
      <c r="XDN118" s="4"/>
      <c r="XDO118" s="4"/>
      <c r="XDP118" s="4"/>
      <c r="XDQ118" s="4"/>
      <c r="XDR118" s="4"/>
      <c r="XDS118" s="4"/>
      <c r="XDT118" s="4"/>
      <c r="XDU118" s="4"/>
      <c r="XDV118" s="4"/>
      <c r="XDW118" s="4"/>
      <c r="XDX118" s="4"/>
      <c r="XDY118" s="4"/>
      <c r="XDZ118" s="4"/>
      <c r="XEA118" s="4"/>
      <c r="XEB118" s="4"/>
      <c r="XEC118" s="4"/>
      <c r="XED118" s="4"/>
      <c r="XEE118" s="4"/>
      <c r="XEF118" s="4"/>
      <c r="XEG118" s="4"/>
      <c r="XEH118" s="4"/>
      <c r="XEI118" s="4"/>
      <c r="XEJ118" s="4"/>
      <c r="XEK118" s="4"/>
      <c r="XEL118" s="4"/>
      <c r="XEM118" s="4"/>
      <c r="XEN118" s="4"/>
      <c r="XEO118" s="4"/>
      <c r="XEP118" s="4"/>
      <c r="XEQ118" s="4"/>
      <c r="XER118" s="4"/>
      <c r="XES118" s="4"/>
      <c r="XET118" s="4"/>
      <c r="XEU118" s="4"/>
      <c r="XEV118" s="4"/>
      <c r="XEW118" s="4"/>
      <c r="XEX118" s="4"/>
      <c r="XEY118" s="4"/>
      <c r="XEZ118" s="4"/>
      <c r="XFA118" s="4"/>
      <c r="XFB118" s="4"/>
      <c r="XFC118" s="4"/>
      <c r="XFD118" s="4"/>
    </row>
    <row r="119" s="119" customFormat="true" ht="27" hidden="false" customHeight="true" outlineLevel="0" collapsed="false">
      <c r="A119" s="641" t="s">
        <v>667</v>
      </c>
      <c r="B119" s="641"/>
      <c r="C119" s="641"/>
      <c r="D119" s="642" t="n">
        <f aca="false">'D - Produtividade'!B8</f>
        <v>330</v>
      </c>
      <c r="E119" s="643" t="s">
        <v>165</v>
      </c>
      <c r="F119" s="644" t="n">
        <f aca="false">'C - Áreas das Unidades'!C11</f>
        <v>0</v>
      </c>
      <c r="G119" s="644" t="n">
        <f aca="false">'C - Áreas das Unidades'!D11</f>
        <v>0</v>
      </c>
      <c r="H119" s="644" t="n">
        <f aca="false">'C - Áreas das Unidades'!E11</f>
        <v>0</v>
      </c>
      <c r="I119" s="644" t="n">
        <f aca="false">SUM(F119:H119)</f>
        <v>0</v>
      </c>
      <c r="J119" s="645" t="n">
        <f aca="false">D27</f>
        <v>17.9883219339535</v>
      </c>
      <c r="K119" s="645" t="n">
        <f aca="false">J119*I119</f>
        <v>0</v>
      </c>
      <c r="L119" s="644" t="n">
        <f aca="false">'C - Áreas das Unidades'!G11</f>
        <v>0</v>
      </c>
      <c r="M119" s="644" t="n">
        <f aca="false">'C - Áreas das Unidades'!H11</f>
        <v>0</v>
      </c>
      <c r="N119" s="644" t="n">
        <f aca="false">SUM(L119:M119)</f>
        <v>0</v>
      </c>
      <c r="O119" s="645" t="n">
        <f aca="false">J27</f>
        <v>17.2427962169091</v>
      </c>
      <c r="P119" s="645" t="n">
        <f aca="false">O119*N119</f>
        <v>0</v>
      </c>
      <c r="Q119" s="644" t="n">
        <f aca="false">'C - Áreas das Unidades'!I11</f>
        <v>0</v>
      </c>
      <c r="R119" s="645" t="n">
        <f aca="false">M27</f>
        <v>17.2427962169091</v>
      </c>
      <c r="S119" s="645" t="n">
        <f aca="false">R119*Q119</f>
        <v>0</v>
      </c>
      <c r="T119" s="644" t="n">
        <f aca="false">'C - Áreas das Unidades'!J11</f>
        <v>0</v>
      </c>
      <c r="U119" s="644" t="n">
        <f aca="false">'C - Áreas das Unidades'!K11</f>
        <v>0</v>
      </c>
      <c r="V119" s="644" t="n">
        <f aca="false">SUM(T119:U119)</f>
        <v>0</v>
      </c>
      <c r="W119" s="645" t="n">
        <f aca="false">P27</f>
        <v>16.3827055578061</v>
      </c>
      <c r="X119" s="645" t="n">
        <f aca="false">W119*V119</f>
        <v>0</v>
      </c>
      <c r="Y119" s="639"/>
      <c r="Z119" s="644" t="n">
        <f aca="false">I119+N119+Q119+V119</f>
        <v>0</v>
      </c>
      <c r="AA119" s="645" t="n">
        <f aca="false">K119+P119+S119+X119</f>
        <v>0</v>
      </c>
      <c r="AB119" s="645" t="n">
        <f aca="false">AA119*12</f>
        <v>0</v>
      </c>
      <c r="AC119" s="37"/>
      <c r="AD119" s="638"/>
      <c r="AE119" s="638"/>
      <c r="AF119" s="1"/>
      <c r="AG119" s="1"/>
      <c r="AH119" s="1"/>
      <c r="AI119" s="1"/>
      <c r="WWQ119" s="4"/>
      <c r="WWR119" s="4"/>
      <c r="WWS119" s="4"/>
      <c r="WWT119" s="4"/>
      <c r="WWU119" s="4"/>
      <c r="WWV119" s="4"/>
      <c r="WWW119" s="4"/>
      <c r="WWX119" s="4"/>
      <c r="WWY119" s="4"/>
      <c r="WWZ119" s="4"/>
      <c r="WXA119" s="4"/>
      <c r="WXB119" s="4"/>
      <c r="WXC119" s="4"/>
      <c r="WXD119" s="4"/>
      <c r="WXE119" s="4"/>
      <c r="WXF119" s="4"/>
      <c r="WXG119" s="4"/>
      <c r="WXH119" s="4"/>
      <c r="WXI119" s="4"/>
      <c r="WXJ119" s="4"/>
      <c r="WXK119" s="4"/>
      <c r="WXL119" s="4"/>
      <c r="WXM119" s="4"/>
      <c r="WXN119" s="4"/>
      <c r="WXO119" s="4"/>
      <c r="WXP119" s="4"/>
      <c r="WXQ119" s="4"/>
      <c r="WXR119" s="4"/>
      <c r="WXS119" s="4"/>
      <c r="WXT119" s="4"/>
      <c r="WXU119" s="4"/>
      <c r="WXV119" s="4"/>
      <c r="WXW119" s="4"/>
      <c r="WXX119" s="4"/>
      <c r="WXY119" s="4"/>
      <c r="WXZ119" s="4"/>
      <c r="WYA119" s="4"/>
      <c r="WYB119" s="4"/>
      <c r="WYC119" s="4"/>
      <c r="WYD119" s="4"/>
      <c r="WYE119" s="4"/>
      <c r="WYF119" s="4"/>
      <c r="WYG119" s="4"/>
      <c r="WYH119" s="4"/>
      <c r="WYI119" s="4"/>
      <c r="WYJ119" s="4"/>
      <c r="WYK119" s="4"/>
      <c r="WYL119" s="4"/>
      <c r="WYM119" s="4"/>
      <c r="WYN119" s="4"/>
      <c r="WYO119" s="4"/>
      <c r="WYP119" s="4"/>
      <c r="WYQ119" s="4"/>
      <c r="WYR119" s="4"/>
      <c r="WYS119" s="4"/>
      <c r="WYT119" s="4"/>
      <c r="WYU119" s="4"/>
      <c r="WYV119" s="4"/>
      <c r="WYW119" s="4"/>
      <c r="WYX119" s="4"/>
      <c r="WYY119" s="4"/>
      <c r="WYZ119" s="4"/>
      <c r="WZA119" s="4"/>
      <c r="WZB119" s="4"/>
      <c r="WZC119" s="4"/>
      <c r="WZD119" s="4"/>
      <c r="WZE119" s="4"/>
      <c r="WZF119" s="4"/>
      <c r="WZG119" s="4"/>
      <c r="WZH119" s="4"/>
      <c r="WZI119" s="4"/>
      <c r="WZJ119" s="4"/>
      <c r="WZK119" s="4"/>
      <c r="WZL119" s="4"/>
      <c r="WZM119" s="4"/>
      <c r="WZN119" s="4"/>
      <c r="WZO119" s="4"/>
      <c r="WZP119" s="4"/>
      <c r="WZQ119" s="4"/>
      <c r="WZR119" s="4"/>
      <c r="WZS119" s="4"/>
      <c r="WZT119" s="4"/>
      <c r="WZU119" s="4"/>
      <c r="WZV119" s="4"/>
      <c r="WZW119" s="4"/>
      <c r="WZX119" s="4"/>
      <c r="WZY119" s="4"/>
      <c r="WZZ119" s="4"/>
      <c r="XAA119" s="4"/>
      <c r="XAB119" s="4"/>
      <c r="XAC119" s="4"/>
      <c r="XAD119" s="4"/>
      <c r="XAE119" s="4"/>
      <c r="XAF119" s="4"/>
      <c r="XAG119" s="4"/>
      <c r="XAH119" s="4"/>
      <c r="XAI119" s="4"/>
      <c r="XAJ119" s="4"/>
      <c r="XAK119" s="4"/>
      <c r="XAL119" s="4"/>
      <c r="XAM119" s="4"/>
      <c r="XAN119" s="4"/>
      <c r="XAO119" s="4"/>
      <c r="XAP119" s="4"/>
      <c r="XAQ119" s="4"/>
      <c r="XAR119" s="4"/>
      <c r="XAS119" s="4"/>
      <c r="XAT119" s="4"/>
      <c r="XAU119" s="4"/>
      <c r="XAV119" s="4"/>
      <c r="XAW119" s="4"/>
      <c r="XAX119" s="4"/>
      <c r="XAY119" s="4"/>
      <c r="XAZ119" s="4"/>
      <c r="XBA119" s="4"/>
      <c r="XBB119" s="4"/>
      <c r="XBC119" s="4"/>
      <c r="XBD119" s="4"/>
      <c r="XBE119" s="4"/>
      <c r="XBF119" s="4"/>
      <c r="XBG119" s="4"/>
      <c r="XBH119" s="4"/>
      <c r="XBI119" s="4"/>
      <c r="XBJ119" s="4"/>
      <c r="XBK119" s="4"/>
      <c r="XBL119" s="4"/>
      <c r="XBM119" s="4"/>
      <c r="XBN119" s="4"/>
      <c r="XBO119" s="4"/>
      <c r="XBP119" s="4"/>
      <c r="XBQ119" s="4"/>
      <c r="XBR119" s="4"/>
      <c r="XBS119" s="4"/>
      <c r="XBT119" s="4"/>
      <c r="XBU119" s="4"/>
      <c r="XBV119" s="4"/>
      <c r="XBW119" s="4"/>
      <c r="XBX119" s="4"/>
      <c r="XBY119" s="4"/>
      <c r="XBZ119" s="4"/>
      <c r="XCA119" s="4"/>
      <c r="XCB119" s="4"/>
      <c r="XCC119" s="4"/>
      <c r="XCD119" s="4"/>
      <c r="XCE119" s="4"/>
      <c r="XCF119" s="4"/>
      <c r="XCG119" s="4"/>
      <c r="XCH119" s="4"/>
      <c r="XCI119" s="4"/>
      <c r="XCJ119" s="4"/>
      <c r="XCK119" s="4"/>
      <c r="XCL119" s="4"/>
      <c r="XCM119" s="4"/>
      <c r="XCN119" s="4"/>
      <c r="XCO119" s="4"/>
      <c r="XCP119" s="4"/>
      <c r="XCQ119" s="4"/>
      <c r="XCR119" s="4"/>
      <c r="XCS119" s="4"/>
      <c r="XCT119" s="4"/>
      <c r="XCU119" s="4"/>
      <c r="XCV119" s="4"/>
      <c r="XCW119" s="4"/>
      <c r="XCX119" s="4"/>
      <c r="XCY119" s="4"/>
      <c r="XCZ119" s="4"/>
      <c r="XDA119" s="4"/>
      <c r="XDB119" s="4"/>
      <c r="XDC119" s="4"/>
      <c r="XDD119" s="4"/>
      <c r="XDE119" s="4"/>
      <c r="XDF119" s="4"/>
      <c r="XDG119" s="4"/>
      <c r="XDH119" s="4"/>
      <c r="XDI119" s="4"/>
      <c r="XDJ119" s="4"/>
      <c r="XDK119" s="4"/>
      <c r="XDL119" s="4"/>
      <c r="XDM119" s="4"/>
      <c r="XDN119" s="4"/>
      <c r="XDO119" s="4"/>
      <c r="XDP119" s="4"/>
      <c r="XDQ119" s="4"/>
      <c r="XDR119" s="4"/>
      <c r="XDS119" s="4"/>
      <c r="XDT119" s="4"/>
      <c r="XDU119" s="4"/>
      <c r="XDV119" s="4"/>
      <c r="XDW119" s="4"/>
      <c r="XDX119" s="4"/>
      <c r="XDY119" s="4"/>
      <c r="XDZ119" s="4"/>
      <c r="XEA119" s="4"/>
      <c r="XEB119" s="4"/>
      <c r="XEC119" s="4"/>
      <c r="XED119" s="4"/>
      <c r="XEE119" s="4"/>
      <c r="XEF119" s="4"/>
      <c r="XEG119" s="4"/>
      <c r="XEH119" s="4"/>
      <c r="XEI119" s="4"/>
      <c r="XEJ119" s="4"/>
      <c r="XEK119" s="4"/>
      <c r="XEL119" s="4"/>
      <c r="XEM119" s="4"/>
      <c r="XEN119" s="4"/>
      <c r="XEO119" s="4"/>
      <c r="XEP119" s="4"/>
      <c r="XEQ119" s="4"/>
      <c r="XER119" s="4"/>
      <c r="XES119" s="4"/>
      <c r="XET119" s="4"/>
      <c r="XEU119" s="4"/>
      <c r="XEV119" s="4"/>
      <c r="XEW119" s="4"/>
      <c r="XEX119" s="4"/>
      <c r="XEY119" s="4"/>
      <c r="XEZ119" s="4"/>
      <c r="XFA119" s="4"/>
      <c r="XFB119" s="4"/>
      <c r="XFC119" s="4"/>
      <c r="XFD119" s="4"/>
    </row>
    <row r="120" s="119" customFormat="true" ht="27" hidden="false" customHeight="true" outlineLevel="0" collapsed="false">
      <c r="A120" s="641" t="s">
        <v>668</v>
      </c>
      <c r="B120" s="641"/>
      <c r="C120" s="641"/>
      <c r="D120" s="642" t="n">
        <f aca="false">'D - Produtividade'!B9</f>
        <v>1350</v>
      </c>
      <c r="E120" s="643" t="s">
        <v>165</v>
      </c>
      <c r="F120" s="644" t="n">
        <f aca="false">'C - Áreas das Unidades'!C12</f>
        <v>367.45</v>
      </c>
      <c r="G120" s="644" t="n">
        <f aca="false">'C - Áreas das Unidades'!D12</f>
        <v>159.66</v>
      </c>
      <c r="H120" s="644" t="n">
        <f aca="false">'C - Áreas das Unidades'!E12</f>
        <v>160</v>
      </c>
      <c r="I120" s="644" t="n">
        <f aca="false">SUM(F120:H120)</f>
        <v>687.11</v>
      </c>
      <c r="J120" s="645" t="n">
        <f aca="false">D35</f>
        <v>4.39714536163307</v>
      </c>
      <c r="K120" s="645" t="n">
        <f aca="false">J120*I120</f>
        <v>3021.3225494317</v>
      </c>
      <c r="L120" s="644" t="n">
        <f aca="false">'C - Áreas das Unidades'!G12</f>
        <v>78.85</v>
      </c>
      <c r="M120" s="644" t="n">
        <f aca="false">'C - Áreas das Unidades'!H12</f>
        <v>6.84</v>
      </c>
      <c r="N120" s="644" t="n">
        <f aca="false">SUM(L120:M120)</f>
        <v>85.69</v>
      </c>
      <c r="O120" s="645" t="n">
        <f aca="false">J35</f>
        <v>4.21490574191112</v>
      </c>
      <c r="P120" s="645" t="n">
        <f aca="false">O120*N120</f>
        <v>361.175273024364</v>
      </c>
      <c r="Q120" s="644" t="n">
        <f aca="false">'C - Áreas das Unidades'!I12</f>
        <v>217.58</v>
      </c>
      <c r="R120" s="645" t="n">
        <f aca="false">M35</f>
        <v>4.21490574191112</v>
      </c>
      <c r="S120" s="645" t="n">
        <f aca="false">R120*Q120</f>
        <v>917.079191325021</v>
      </c>
      <c r="T120" s="644" t="n">
        <f aca="false">'C - Áreas das Unidades'!J12</f>
        <v>925.22</v>
      </c>
      <c r="U120" s="644" t="n">
        <f aca="false">'C - Áreas das Unidades'!K12</f>
        <v>0</v>
      </c>
      <c r="V120" s="644" t="n">
        <f aca="false">SUM(T120:U120)</f>
        <v>925.22</v>
      </c>
      <c r="W120" s="645" t="n">
        <f aca="false">P35</f>
        <v>4.00466135857482</v>
      </c>
      <c r="X120" s="645" t="n">
        <f aca="false">W120*V120</f>
        <v>3705.1927821806</v>
      </c>
      <c r="Y120" s="639"/>
      <c r="Z120" s="644" t="n">
        <f aca="false">I120+N120+Q120+V120</f>
        <v>1915.6</v>
      </c>
      <c r="AA120" s="645" t="n">
        <f aca="false">K120+P120+S120+X120</f>
        <v>8004.76979596168</v>
      </c>
      <c r="AB120" s="645" t="n">
        <f aca="false">AA120*12</f>
        <v>96057.2375515402</v>
      </c>
      <c r="AC120" s="37"/>
      <c r="AD120" s="646" t="n">
        <f aca="false">AA130</f>
        <v>333115.076716317</v>
      </c>
      <c r="AE120" s="646"/>
      <c r="AF120" s="1"/>
      <c r="AG120" s="1"/>
      <c r="AH120" s="1"/>
      <c r="AI120" s="1"/>
      <c r="WWQ120" s="4"/>
      <c r="WWR120" s="4"/>
      <c r="WWS120" s="4"/>
      <c r="WWT120" s="4"/>
      <c r="WWU120" s="4"/>
      <c r="WWV120" s="4"/>
      <c r="WWW120" s="4"/>
      <c r="WWX120" s="4"/>
      <c r="WWY120" s="4"/>
      <c r="WWZ120" s="4"/>
      <c r="WXA120" s="4"/>
      <c r="WXB120" s="4"/>
      <c r="WXC120" s="4"/>
      <c r="WXD120" s="4"/>
      <c r="WXE120" s="4"/>
      <c r="WXF120" s="4"/>
      <c r="WXG120" s="4"/>
      <c r="WXH120" s="4"/>
      <c r="WXI120" s="4"/>
      <c r="WXJ120" s="4"/>
      <c r="WXK120" s="4"/>
      <c r="WXL120" s="4"/>
      <c r="WXM120" s="4"/>
      <c r="WXN120" s="4"/>
      <c r="WXO120" s="4"/>
      <c r="WXP120" s="4"/>
      <c r="WXQ120" s="4"/>
      <c r="WXR120" s="4"/>
      <c r="WXS120" s="4"/>
      <c r="WXT120" s="4"/>
      <c r="WXU120" s="4"/>
      <c r="WXV120" s="4"/>
      <c r="WXW120" s="4"/>
      <c r="WXX120" s="4"/>
      <c r="WXY120" s="4"/>
      <c r="WXZ120" s="4"/>
      <c r="WYA120" s="4"/>
      <c r="WYB120" s="4"/>
      <c r="WYC120" s="4"/>
      <c r="WYD120" s="4"/>
      <c r="WYE120" s="4"/>
      <c r="WYF120" s="4"/>
      <c r="WYG120" s="4"/>
      <c r="WYH120" s="4"/>
      <c r="WYI120" s="4"/>
      <c r="WYJ120" s="4"/>
      <c r="WYK120" s="4"/>
      <c r="WYL120" s="4"/>
      <c r="WYM120" s="4"/>
      <c r="WYN120" s="4"/>
      <c r="WYO120" s="4"/>
      <c r="WYP120" s="4"/>
      <c r="WYQ120" s="4"/>
      <c r="WYR120" s="4"/>
      <c r="WYS120" s="4"/>
      <c r="WYT120" s="4"/>
      <c r="WYU120" s="4"/>
      <c r="WYV120" s="4"/>
      <c r="WYW120" s="4"/>
      <c r="WYX120" s="4"/>
      <c r="WYY120" s="4"/>
      <c r="WYZ120" s="4"/>
      <c r="WZA120" s="4"/>
      <c r="WZB120" s="4"/>
      <c r="WZC120" s="4"/>
      <c r="WZD120" s="4"/>
      <c r="WZE120" s="4"/>
      <c r="WZF120" s="4"/>
      <c r="WZG120" s="4"/>
      <c r="WZH120" s="4"/>
      <c r="WZI120" s="4"/>
      <c r="WZJ120" s="4"/>
      <c r="WZK120" s="4"/>
      <c r="WZL120" s="4"/>
      <c r="WZM120" s="4"/>
      <c r="WZN120" s="4"/>
      <c r="WZO120" s="4"/>
      <c r="WZP120" s="4"/>
      <c r="WZQ120" s="4"/>
      <c r="WZR120" s="4"/>
      <c r="WZS120" s="4"/>
      <c r="WZT120" s="4"/>
      <c r="WZU120" s="4"/>
      <c r="WZV120" s="4"/>
      <c r="WZW120" s="4"/>
      <c r="WZX120" s="4"/>
      <c r="WZY120" s="4"/>
      <c r="WZZ120" s="4"/>
      <c r="XAA120" s="4"/>
      <c r="XAB120" s="4"/>
      <c r="XAC120" s="4"/>
      <c r="XAD120" s="4"/>
      <c r="XAE120" s="4"/>
      <c r="XAF120" s="4"/>
      <c r="XAG120" s="4"/>
      <c r="XAH120" s="4"/>
      <c r="XAI120" s="4"/>
      <c r="XAJ120" s="4"/>
      <c r="XAK120" s="4"/>
      <c r="XAL120" s="4"/>
      <c r="XAM120" s="4"/>
      <c r="XAN120" s="4"/>
      <c r="XAO120" s="4"/>
      <c r="XAP120" s="4"/>
      <c r="XAQ120" s="4"/>
      <c r="XAR120" s="4"/>
      <c r="XAS120" s="4"/>
      <c r="XAT120" s="4"/>
      <c r="XAU120" s="4"/>
      <c r="XAV120" s="4"/>
      <c r="XAW120" s="4"/>
      <c r="XAX120" s="4"/>
      <c r="XAY120" s="4"/>
      <c r="XAZ120" s="4"/>
      <c r="XBA120" s="4"/>
      <c r="XBB120" s="4"/>
      <c r="XBC120" s="4"/>
      <c r="XBD120" s="4"/>
      <c r="XBE120" s="4"/>
      <c r="XBF120" s="4"/>
      <c r="XBG120" s="4"/>
      <c r="XBH120" s="4"/>
      <c r="XBI120" s="4"/>
      <c r="XBJ120" s="4"/>
      <c r="XBK120" s="4"/>
      <c r="XBL120" s="4"/>
      <c r="XBM120" s="4"/>
      <c r="XBN120" s="4"/>
      <c r="XBO120" s="4"/>
      <c r="XBP120" s="4"/>
      <c r="XBQ120" s="4"/>
      <c r="XBR120" s="4"/>
      <c r="XBS120" s="4"/>
      <c r="XBT120" s="4"/>
      <c r="XBU120" s="4"/>
      <c r="XBV120" s="4"/>
      <c r="XBW120" s="4"/>
      <c r="XBX120" s="4"/>
      <c r="XBY120" s="4"/>
      <c r="XBZ120" s="4"/>
      <c r="XCA120" s="4"/>
      <c r="XCB120" s="4"/>
      <c r="XCC120" s="4"/>
      <c r="XCD120" s="4"/>
      <c r="XCE120" s="4"/>
      <c r="XCF120" s="4"/>
      <c r="XCG120" s="4"/>
      <c r="XCH120" s="4"/>
      <c r="XCI120" s="4"/>
      <c r="XCJ120" s="4"/>
      <c r="XCK120" s="4"/>
      <c r="XCL120" s="4"/>
      <c r="XCM120" s="4"/>
      <c r="XCN120" s="4"/>
      <c r="XCO120" s="4"/>
      <c r="XCP120" s="4"/>
      <c r="XCQ120" s="4"/>
      <c r="XCR120" s="4"/>
      <c r="XCS120" s="4"/>
      <c r="XCT120" s="4"/>
      <c r="XCU120" s="4"/>
      <c r="XCV120" s="4"/>
      <c r="XCW120" s="4"/>
      <c r="XCX120" s="4"/>
      <c r="XCY120" s="4"/>
      <c r="XCZ120" s="4"/>
      <c r="XDA120" s="4"/>
      <c r="XDB120" s="4"/>
      <c r="XDC120" s="4"/>
      <c r="XDD120" s="4"/>
      <c r="XDE120" s="4"/>
      <c r="XDF120" s="4"/>
      <c r="XDG120" s="4"/>
      <c r="XDH120" s="4"/>
      <c r="XDI120" s="4"/>
      <c r="XDJ120" s="4"/>
      <c r="XDK120" s="4"/>
      <c r="XDL120" s="4"/>
      <c r="XDM120" s="4"/>
      <c r="XDN120" s="4"/>
      <c r="XDO120" s="4"/>
      <c r="XDP120" s="4"/>
      <c r="XDQ120" s="4"/>
      <c r="XDR120" s="4"/>
      <c r="XDS120" s="4"/>
      <c r="XDT120" s="4"/>
      <c r="XDU120" s="4"/>
      <c r="XDV120" s="4"/>
      <c r="XDW120" s="4"/>
      <c r="XDX120" s="4"/>
      <c r="XDY120" s="4"/>
      <c r="XDZ120" s="4"/>
      <c r="XEA120" s="4"/>
      <c r="XEB120" s="4"/>
      <c r="XEC120" s="4"/>
      <c r="XED120" s="4"/>
      <c r="XEE120" s="4"/>
      <c r="XEF120" s="4"/>
      <c r="XEG120" s="4"/>
      <c r="XEH120" s="4"/>
      <c r="XEI120" s="4"/>
      <c r="XEJ120" s="4"/>
      <c r="XEK120" s="4"/>
      <c r="XEL120" s="4"/>
      <c r="XEM120" s="4"/>
      <c r="XEN120" s="4"/>
      <c r="XEO120" s="4"/>
      <c r="XEP120" s="4"/>
      <c r="XEQ120" s="4"/>
      <c r="XER120" s="4"/>
      <c r="XES120" s="4"/>
      <c r="XET120" s="4"/>
      <c r="XEU120" s="4"/>
      <c r="XEV120" s="4"/>
      <c r="XEW120" s="4"/>
      <c r="XEX120" s="4"/>
      <c r="XEY120" s="4"/>
      <c r="XEZ120" s="4"/>
      <c r="XFA120" s="4"/>
      <c r="XFB120" s="4"/>
      <c r="XFC120" s="4"/>
      <c r="XFD120" s="4"/>
    </row>
    <row r="121" s="119" customFormat="true" ht="27" hidden="false" customHeight="true" outlineLevel="0" collapsed="false">
      <c r="A121" s="641" t="s">
        <v>669</v>
      </c>
      <c r="B121" s="641"/>
      <c r="C121" s="641"/>
      <c r="D121" s="642" t="n">
        <f aca="false">'D - Produtividade'!B10</f>
        <v>1200</v>
      </c>
      <c r="E121" s="643" t="s">
        <v>165</v>
      </c>
      <c r="F121" s="644" t="n">
        <f aca="false">'C - Áreas das Unidades'!C13</f>
        <v>178.09</v>
      </c>
      <c r="G121" s="644" t="n">
        <f aca="false">'C - Áreas das Unidades'!D13</f>
        <v>0</v>
      </c>
      <c r="H121" s="644" t="n">
        <f aca="false">'C - Áreas das Unidades'!E13</f>
        <v>0</v>
      </c>
      <c r="I121" s="644" t="n">
        <f aca="false">SUM(F121:H121)</f>
        <v>178.09</v>
      </c>
      <c r="J121" s="645" t="n">
        <f aca="false">D43</f>
        <v>4.9467885318372</v>
      </c>
      <c r="K121" s="645" t="n">
        <f aca="false">J121*I121</f>
        <v>880.973569634887</v>
      </c>
      <c r="L121" s="644" t="n">
        <f aca="false">'C - Áreas das Unidades'!G13</f>
        <v>0</v>
      </c>
      <c r="M121" s="644" t="n">
        <f aca="false">'C - Áreas das Unidades'!H13</f>
        <v>0</v>
      </c>
      <c r="N121" s="644" t="n">
        <f aca="false">SUM(L121:M121)</f>
        <v>0</v>
      </c>
      <c r="O121" s="645" t="n">
        <f aca="false">J43</f>
        <v>4.74176895965001</v>
      </c>
      <c r="P121" s="645" t="n">
        <f aca="false">O121*N121</f>
        <v>0</v>
      </c>
      <c r="Q121" s="644" t="n">
        <f aca="false">'C - Áreas das Unidades'!I13</f>
        <v>0</v>
      </c>
      <c r="R121" s="645" t="n">
        <f aca="false">M43</f>
        <v>4.74176895965001</v>
      </c>
      <c r="S121" s="645" t="n">
        <f aca="false">R121*Q121</f>
        <v>0</v>
      </c>
      <c r="T121" s="644" t="n">
        <f aca="false">'C - Áreas das Unidades'!J13</f>
        <v>0</v>
      </c>
      <c r="U121" s="644" t="n">
        <f aca="false">'C - Áreas das Unidades'!K13</f>
        <v>0</v>
      </c>
      <c r="V121" s="644" t="n">
        <f aca="false">SUM(T121:U121)</f>
        <v>0</v>
      </c>
      <c r="W121" s="645" t="n">
        <f aca="false">P43</f>
        <v>4.50524402839668</v>
      </c>
      <c r="X121" s="645" t="n">
        <f aca="false">W121*V121</f>
        <v>0</v>
      </c>
      <c r="Y121" s="639"/>
      <c r="Z121" s="644" t="n">
        <f aca="false">I121+N121+Q121+V121</f>
        <v>178.09</v>
      </c>
      <c r="AA121" s="645" t="n">
        <f aca="false">K121+P121+S121+X121</f>
        <v>880.973569634887</v>
      </c>
      <c r="AB121" s="645" t="n">
        <f aca="false">AA121*12</f>
        <v>10571.6828356186</v>
      </c>
      <c r="AC121" s="37"/>
      <c r="AD121" s="646"/>
      <c r="AE121" s="646"/>
      <c r="AF121" s="1"/>
      <c r="AG121" s="1"/>
      <c r="AH121" s="1"/>
      <c r="AI121" s="1"/>
      <c r="WWQ121" s="4"/>
      <c r="WWR121" s="4"/>
      <c r="WWS121" s="4"/>
      <c r="WWT121" s="4"/>
      <c r="WWU121" s="4"/>
      <c r="WWV121" s="4"/>
      <c r="WWW121" s="4"/>
      <c r="WWX121" s="4"/>
      <c r="WWY121" s="4"/>
      <c r="WWZ121" s="4"/>
      <c r="WXA121" s="4"/>
      <c r="WXB121" s="4"/>
      <c r="WXC121" s="4"/>
      <c r="WXD121" s="4"/>
      <c r="WXE121" s="4"/>
      <c r="WXF121" s="4"/>
      <c r="WXG121" s="4"/>
      <c r="WXH121" s="4"/>
      <c r="WXI121" s="4"/>
      <c r="WXJ121" s="4"/>
      <c r="WXK121" s="4"/>
      <c r="WXL121" s="4"/>
      <c r="WXM121" s="4"/>
      <c r="WXN121" s="4"/>
      <c r="WXO121" s="4"/>
      <c r="WXP121" s="4"/>
      <c r="WXQ121" s="4"/>
      <c r="WXR121" s="4"/>
      <c r="WXS121" s="4"/>
      <c r="WXT121" s="4"/>
      <c r="WXU121" s="4"/>
      <c r="WXV121" s="4"/>
      <c r="WXW121" s="4"/>
      <c r="WXX121" s="4"/>
      <c r="WXY121" s="4"/>
      <c r="WXZ121" s="4"/>
      <c r="WYA121" s="4"/>
      <c r="WYB121" s="4"/>
      <c r="WYC121" s="4"/>
      <c r="WYD121" s="4"/>
      <c r="WYE121" s="4"/>
      <c r="WYF121" s="4"/>
      <c r="WYG121" s="4"/>
      <c r="WYH121" s="4"/>
      <c r="WYI121" s="4"/>
      <c r="WYJ121" s="4"/>
      <c r="WYK121" s="4"/>
      <c r="WYL121" s="4"/>
      <c r="WYM121" s="4"/>
      <c r="WYN121" s="4"/>
      <c r="WYO121" s="4"/>
      <c r="WYP121" s="4"/>
      <c r="WYQ121" s="4"/>
      <c r="WYR121" s="4"/>
      <c r="WYS121" s="4"/>
      <c r="WYT121" s="4"/>
      <c r="WYU121" s="4"/>
      <c r="WYV121" s="4"/>
      <c r="WYW121" s="4"/>
      <c r="WYX121" s="4"/>
      <c r="WYY121" s="4"/>
      <c r="WYZ121" s="4"/>
      <c r="WZA121" s="4"/>
      <c r="WZB121" s="4"/>
      <c r="WZC121" s="4"/>
      <c r="WZD121" s="4"/>
      <c r="WZE121" s="4"/>
      <c r="WZF121" s="4"/>
      <c r="WZG121" s="4"/>
      <c r="WZH121" s="4"/>
      <c r="WZI121" s="4"/>
      <c r="WZJ121" s="4"/>
      <c r="WZK121" s="4"/>
      <c r="WZL121" s="4"/>
      <c r="WZM121" s="4"/>
      <c r="WZN121" s="4"/>
      <c r="WZO121" s="4"/>
      <c r="WZP121" s="4"/>
      <c r="WZQ121" s="4"/>
      <c r="WZR121" s="4"/>
      <c r="WZS121" s="4"/>
      <c r="WZT121" s="4"/>
      <c r="WZU121" s="4"/>
      <c r="WZV121" s="4"/>
      <c r="WZW121" s="4"/>
      <c r="WZX121" s="4"/>
      <c r="WZY121" s="4"/>
      <c r="WZZ121" s="4"/>
      <c r="XAA121" s="4"/>
      <c r="XAB121" s="4"/>
      <c r="XAC121" s="4"/>
      <c r="XAD121" s="4"/>
      <c r="XAE121" s="4"/>
      <c r="XAF121" s="4"/>
      <c r="XAG121" s="4"/>
      <c r="XAH121" s="4"/>
      <c r="XAI121" s="4"/>
      <c r="XAJ121" s="4"/>
      <c r="XAK121" s="4"/>
      <c r="XAL121" s="4"/>
      <c r="XAM121" s="4"/>
      <c r="XAN121" s="4"/>
      <c r="XAO121" s="4"/>
      <c r="XAP121" s="4"/>
      <c r="XAQ121" s="4"/>
      <c r="XAR121" s="4"/>
      <c r="XAS121" s="4"/>
      <c r="XAT121" s="4"/>
      <c r="XAU121" s="4"/>
      <c r="XAV121" s="4"/>
      <c r="XAW121" s="4"/>
      <c r="XAX121" s="4"/>
      <c r="XAY121" s="4"/>
      <c r="XAZ121" s="4"/>
      <c r="XBA121" s="4"/>
      <c r="XBB121" s="4"/>
      <c r="XBC121" s="4"/>
      <c r="XBD121" s="4"/>
      <c r="XBE121" s="4"/>
      <c r="XBF121" s="4"/>
      <c r="XBG121" s="4"/>
      <c r="XBH121" s="4"/>
      <c r="XBI121" s="4"/>
      <c r="XBJ121" s="4"/>
      <c r="XBK121" s="4"/>
      <c r="XBL121" s="4"/>
      <c r="XBM121" s="4"/>
      <c r="XBN121" s="4"/>
      <c r="XBO121" s="4"/>
      <c r="XBP121" s="4"/>
      <c r="XBQ121" s="4"/>
      <c r="XBR121" s="4"/>
      <c r="XBS121" s="4"/>
      <c r="XBT121" s="4"/>
      <c r="XBU121" s="4"/>
      <c r="XBV121" s="4"/>
      <c r="XBW121" s="4"/>
      <c r="XBX121" s="4"/>
      <c r="XBY121" s="4"/>
      <c r="XBZ121" s="4"/>
      <c r="XCA121" s="4"/>
      <c r="XCB121" s="4"/>
      <c r="XCC121" s="4"/>
      <c r="XCD121" s="4"/>
      <c r="XCE121" s="4"/>
      <c r="XCF121" s="4"/>
      <c r="XCG121" s="4"/>
      <c r="XCH121" s="4"/>
      <c r="XCI121" s="4"/>
      <c r="XCJ121" s="4"/>
      <c r="XCK121" s="4"/>
      <c r="XCL121" s="4"/>
      <c r="XCM121" s="4"/>
      <c r="XCN121" s="4"/>
      <c r="XCO121" s="4"/>
      <c r="XCP121" s="4"/>
      <c r="XCQ121" s="4"/>
      <c r="XCR121" s="4"/>
      <c r="XCS121" s="4"/>
      <c r="XCT121" s="4"/>
      <c r="XCU121" s="4"/>
      <c r="XCV121" s="4"/>
      <c r="XCW121" s="4"/>
      <c r="XCX121" s="4"/>
      <c r="XCY121" s="4"/>
      <c r="XCZ121" s="4"/>
      <c r="XDA121" s="4"/>
      <c r="XDB121" s="4"/>
      <c r="XDC121" s="4"/>
      <c r="XDD121" s="4"/>
      <c r="XDE121" s="4"/>
      <c r="XDF121" s="4"/>
      <c r="XDG121" s="4"/>
      <c r="XDH121" s="4"/>
      <c r="XDI121" s="4"/>
      <c r="XDJ121" s="4"/>
      <c r="XDK121" s="4"/>
      <c r="XDL121" s="4"/>
      <c r="XDM121" s="4"/>
      <c r="XDN121" s="4"/>
      <c r="XDO121" s="4"/>
      <c r="XDP121" s="4"/>
      <c r="XDQ121" s="4"/>
      <c r="XDR121" s="4"/>
      <c r="XDS121" s="4"/>
      <c r="XDT121" s="4"/>
      <c r="XDU121" s="4"/>
      <c r="XDV121" s="4"/>
      <c r="XDW121" s="4"/>
      <c r="XDX121" s="4"/>
      <c r="XDY121" s="4"/>
      <c r="XDZ121" s="4"/>
      <c r="XEA121" s="4"/>
      <c r="XEB121" s="4"/>
      <c r="XEC121" s="4"/>
      <c r="XED121" s="4"/>
      <c r="XEE121" s="4"/>
      <c r="XEF121" s="4"/>
      <c r="XEG121" s="4"/>
      <c r="XEH121" s="4"/>
      <c r="XEI121" s="4"/>
      <c r="XEJ121" s="4"/>
      <c r="XEK121" s="4"/>
      <c r="XEL121" s="4"/>
      <c r="XEM121" s="4"/>
      <c r="XEN121" s="4"/>
      <c r="XEO121" s="4"/>
      <c r="XEP121" s="4"/>
      <c r="XEQ121" s="4"/>
      <c r="XER121" s="4"/>
      <c r="XES121" s="4"/>
      <c r="XET121" s="4"/>
      <c r="XEU121" s="4"/>
      <c r="XEV121" s="4"/>
      <c r="XEW121" s="4"/>
      <c r="XEX121" s="4"/>
      <c r="XEY121" s="4"/>
      <c r="XEZ121" s="4"/>
      <c r="XFA121" s="4"/>
      <c r="XFB121" s="4"/>
      <c r="XFC121" s="4"/>
      <c r="XFD121" s="4"/>
    </row>
    <row r="122" s="119" customFormat="true" ht="27" hidden="false" customHeight="true" outlineLevel="0" collapsed="false">
      <c r="A122" s="641" t="s">
        <v>670</v>
      </c>
      <c r="B122" s="641"/>
      <c r="C122" s="641"/>
      <c r="D122" s="642" t="n">
        <f aca="false">'D - Produtividade'!B11</f>
        <v>800</v>
      </c>
      <c r="E122" s="643" t="s">
        <v>165</v>
      </c>
      <c r="F122" s="644" t="n">
        <f aca="false">'C - Áreas das Unidades'!C14</f>
        <v>707.63</v>
      </c>
      <c r="G122" s="644" t="n">
        <f aca="false">'C - Áreas das Unidades'!D14</f>
        <v>155.33</v>
      </c>
      <c r="H122" s="644" t="n">
        <f aca="false">'C - Áreas das Unidades'!E14</f>
        <v>155.33</v>
      </c>
      <c r="I122" s="644" t="n">
        <f aca="false">SUM(F122:H122)</f>
        <v>1018.29</v>
      </c>
      <c r="J122" s="645" t="n">
        <f aca="false">D51</f>
        <v>7.4201827977558</v>
      </c>
      <c r="K122" s="645" t="n">
        <f aca="false">J122*I122</f>
        <v>7555.89794112676</v>
      </c>
      <c r="L122" s="644" t="n">
        <f aca="false">'C - Áreas das Unidades'!G14</f>
        <v>34.82</v>
      </c>
      <c r="M122" s="644" t="n">
        <f aca="false">'C - Áreas das Unidades'!H14</f>
        <v>10.54</v>
      </c>
      <c r="N122" s="644" t="n">
        <f aca="false">SUM(L122:M122)</f>
        <v>45.36</v>
      </c>
      <c r="O122" s="645" t="n">
        <f aca="false">J51</f>
        <v>7.11265343947501</v>
      </c>
      <c r="P122" s="645" t="n">
        <f aca="false">O122*N122</f>
        <v>322.629960014587</v>
      </c>
      <c r="Q122" s="644" t="n">
        <f aca="false">'C - Áreas das Unidades'!I14</f>
        <v>53.18</v>
      </c>
      <c r="R122" s="645" t="n">
        <f aca="false">M51</f>
        <v>7.11265343947501</v>
      </c>
      <c r="S122" s="645" t="n">
        <f aca="false">R122*Q122</f>
        <v>378.250909911281</v>
      </c>
      <c r="T122" s="644" t="n">
        <f aca="false">'C - Áreas das Unidades'!J14</f>
        <v>0</v>
      </c>
      <c r="U122" s="644" t="n">
        <f aca="false">'C - Áreas das Unidades'!K14</f>
        <v>0</v>
      </c>
      <c r="V122" s="644" t="n">
        <f aca="false">SUM(T122:U122)</f>
        <v>0</v>
      </c>
      <c r="W122" s="645" t="n">
        <f aca="false">P51</f>
        <v>6.75786604259501</v>
      </c>
      <c r="X122" s="645" t="n">
        <f aca="false">W122*V122</f>
        <v>0</v>
      </c>
      <c r="Y122" s="639"/>
      <c r="Z122" s="644" t="n">
        <f aca="false">I122+N122+Q122+V122</f>
        <v>1116.83</v>
      </c>
      <c r="AA122" s="645" t="n">
        <f aca="false">K122+P122+S122+X122</f>
        <v>8256.77881105262</v>
      </c>
      <c r="AB122" s="645" t="n">
        <f aca="false">AA122*12</f>
        <v>99081.3457326315</v>
      </c>
      <c r="AC122" s="37"/>
      <c r="AD122" s="638" t="s">
        <v>655</v>
      </c>
      <c r="AE122" s="638"/>
      <c r="AF122" s="1"/>
      <c r="AG122" s="1"/>
      <c r="AH122" s="1"/>
      <c r="AI122" s="1"/>
      <c r="WWQ122" s="4"/>
      <c r="WWR122" s="4"/>
      <c r="WWS122" s="4"/>
      <c r="WWT122" s="4"/>
      <c r="WWU122" s="4"/>
      <c r="WWV122" s="4"/>
      <c r="WWW122" s="4"/>
      <c r="WWX122" s="4"/>
      <c r="WWY122" s="4"/>
      <c r="WWZ122" s="4"/>
      <c r="WXA122" s="4"/>
      <c r="WXB122" s="4"/>
      <c r="WXC122" s="4"/>
      <c r="WXD122" s="4"/>
      <c r="WXE122" s="4"/>
      <c r="WXF122" s="4"/>
      <c r="WXG122" s="4"/>
      <c r="WXH122" s="4"/>
      <c r="WXI122" s="4"/>
      <c r="WXJ122" s="4"/>
      <c r="WXK122" s="4"/>
      <c r="WXL122" s="4"/>
      <c r="WXM122" s="4"/>
      <c r="WXN122" s="4"/>
      <c r="WXO122" s="4"/>
      <c r="WXP122" s="4"/>
      <c r="WXQ122" s="4"/>
      <c r="WXR122" s="4"/>
      <c r="WXS122" s="4"/>
      <c r="WXT122" s="4"/>
      <c r="WXU122" s="4"/>
      <c r="WXV122" s="4"/>
      <c r="WXW122" s="4"/>
      <c r="WXX122" s="4"/>
      <c r="WXY122" s="4"/>
      <c r="WXZ122" s="4"/>
      <c r="WYA122" s="4"/>
      <c r="WYB122" s="4"/>
      <c r="WYC122" s="4"/>
      <c r="WYD122" s="4"/>
      <c r="WYE122" s="4"/>
      <c r="WYF122" s="4"/>
      <c r="WYG122" s="4"/>
      <c r="WYH122" s="4"/>
      <c r="WYI122" s="4"/>
      <c r="WYJ122" s="4"/>
      <c r="WYK122" s="4"/>
      <c r="WYL122" s="4"/>
      <c r="WYM122" s="4"/>
      <c r="WYN122" s="4"/>
      <c r="WYO122" s="4"/>
      <c r="WYP122" s="4"/>
      <c r="WYQ122" s="4"/>
      <c r="WYR122" s="4"/>
      <c r="WYS122" s="4"/>
      <c r="WYT122" s="4"/>
      <c r="WYU122" s="4"/>
      <c r="WYV122" s="4"/>
      <c r="WYW122" s="4"/>
      <c r="WYX122" s="4"/>
      <c r="WYY122" s="4"/>
      <c r="WYZ122" s="4"/>
      <c r="WZA122" s="4"/>
      <c r="WZB122" s="4"/>
      <c r="WZC122" s="4"/>
      <c r="WZD122" s="4"/>
      <c r="WZE122" s="4"/>
      <c r="WZF122" s="4"/>
      <c r="WZG122" s="4"/>
      <c r="WZH122" s="4"/>
      <c r="WZI122" s="4"/>
      <c r="WZJ122" s="4"/>
      <c r="WZK122" s="4"/>
      <c r="WZL122" s="4"/>
      <c r="WZM122" s="4"/>
      <c r="WZN122" s="4"/>
      <c r="WZO122" s="4"/>
      <c r="WZP122" s="4"/>
      <c r="WZQ122" s="4"/>
      <c r="WZR122" s="4"/>
      <c r="WZS122" s="4"/>
      <c r="WZT122" s="4"/>
      <c r="WZU122" s="4"/>
      <c r="WZV122" s="4"/>
      <c r="WZW122" s="4"/>
      <c r="WZX122" s="4"/>
      <c r="WZY122" s="4"/>
      <c r="WZZ122" s="4"/>
      <c r="XAA122" s="4"/>
      <c r="XAB122" s="4"/>
      <c r="XAC122" s="4"/>
      <c r="XAD122" s="4"/>
      <c r="XAE122" s="4"/>
      <c r="XAF122" s="4"/>
      <c r="XAG122" s="4"/>
      <c r="XAH122" s="4"/>
      <c r="XAI122" s="4"/>
      <c r="XAJ122" s="4"/>
      <c r="XAK122" s="4"/>
      <c r="XAL122" s="4"/>
      <c r="XAM122" s="4"/>
      <c r="XAN122" s="4"/>
      <c r="XAO122" s="4"/>
      <c r="XAP122" s="4"/>
      <c r="XAQ122" s="4"/>
      <c r="XAR122" s="4"/>
      <c r="XAS122" s="4"/>
      <c r="XAT122" s="4"/>
      <c r="XAU122" s="4"/>
      <c r="XAV122" s="4"/>
      <c r="XAW122" s="4"/>
      <c r="XAX122" s="4"/>
      <c r="XAY122" s="4"/>
      <c r="XAZ122" s="4"/>
      <c r="XBA122" s="4"/>
      <c r="XBB122" s="4"/>
      <c r="XBC122" s="4"/>
      <c r="XBD122" s="4"/>
      <c r="XBE122" s="4"/>
      <c r="XBF122" s="4"/>
      <c r="XBG122" s="4"/>
      <c r="XBH122" s="4"/>
      <c r="XBI122" s="4"/>
      <c r="XBJ122" s="4"/>
      <c r="XBK122" s="4"/>
      <c r="XBL122" s="4"/>
      <c r="XBM122" s="4"/>
      <c r="XBN122" s="4"/>
      <c r="XBO122" s="4"/>
      <c r="XBP122" s="4"/>
      <c r="XBQ122" s="4"/>
      <c r="XBR122" s="4"/>
      <c r="XBS122" s="4"/>
      <c r="XBT122" s="4"/>
      <c r="XBU122" s="4"/>
      <c r="XBV122" s="4"/>
      <c r="XBW122" s="4"/>
      <c r="XBX122" s="4"/>
      <c r="XBY122" s="4"/>
      <c r="XBZ122" s="4"/>
      <c r="XCA122" s="4"/>
      <c r="XCB122" s="4"/>
      <c r="XCC122" s="4"/>
      <c r="XCD122" s="4"/>
      <c r="XCE122" s="4"/>
      <c r="XCF122" s="4"/>
      <c r="XCG122" s="4"/>
      <c r="XCH122" s="4"/>
      <c r="XCI122" s="4"/>
      <c r="XCJ122" s="4"/>
      <c r="XCK122" s="4"/>
      <c r="XCL122" s="4"/>
      <c r="XCM122" s="4"/>
      <c r="XCN122" s="4"/>
      <c r="XCO122" s="4"/>
      <c r="XCP122" s="4"/>
      <c r="XCQ122" s="4"/>
      <c r="XCR122" s="4"/>
      <c r="XCS122" s="4"/>
      <c r="XCT122" s="4"/>
      <c r="XCU122" s="4"/>
      <c r="XCV122" s="4"/>
      <c r="XCW122" s="4"/>
      <c r="XCX122" s="4"/>
      <c r="XCY122" s="4"/>
      <c r="XCZ122" s="4"/>
      <c r="XDA122" s="4"/>
      <c r="XDB122" s="4"/>
      <c r="XDC122" s="4"/>
      <c r="XDD122" s="4"/>
      <c r="XDE122" s="4"/>
      <c r="XDF122" s="4"/>
      <c r="XDG122" s="4"/>
      <c r="XDH122" s="4"/>
      <c r="XDI122" s="4"/>
      <c r="XDJ122" s="4"/>
      <c r="XDK122" s="4"/>
      <c r="XDL122" s="4"/>
      <c r="XDM122" s="4"/>
      <c r="XDN122" s="4"/>
      <c r="XDO122" s="4"/>
      <c r="XDP122" s="4"/>
      <c r="XDQ122" s="4"/>
      <c r="XDR122" s="4"/>
      <c r="XDS122" s="4"/>
      <c r="XDT122" s="4"/>
      <c r="XDU122" s="4"/>
      <c r="XDV122" s="4"/>
      <c r="XDW122" s="4"/>
      <c r="XDX122" s="4"/>
      <c r="XDY122" s="4"/>
      <c r="XDZ122" s="4"/>
      <c r="XEA122" s="4"/>
      <c r="XEB122" s="4"/>
      <c r="XEC122" s="4"/>
      <c r="XED122" s="4"/>
      <c r="XEE122" s="4"/>
      <c r="XEF122" s="4"/>
      <c r="XEG122" s="4"/>
      <c r="XEH122" s="4"/>
      <c r="XEI122" s="4"/>
      <c r="XEJ122" s="4"/>
      <c r="XEK122" s="4"/>
      <c r="XEL122" s="4"/>
      <c r="XEM122" s="4"/>
      <c r="XEN122" s="4"/>
      <c r="XEO122" s="4"/>
      <c r="XEP122" s="4"/>
      <c r="XEQ122" s="4"/>
      <c r="XER122" s="4"/>
      <c r="XES122" s="4"/>
      <c r="XET122" s="4"/>
      <c r="XEU122" s="4"/>
      <c r="XEV122" s="4"/>
      <c r="XEW122" s="4"/>
      <c r="XEX122" s="4"/>
      <c r="XEY122" s="4"/>
      <c r="XEZ122" s="4"/>
      <c r="XFA122" s="4"/>
      <c r="XFB122" s="4"/>
      <c r="XFC122" s="4"/>
      <c r="XFD122" s="4"/>
    </row>
    <row r="123" s="119" customFormat="true" ht="27" hidden="false" customHeight="true" outlineLevel="0" collapsed="false">
      <c r="A123" s="641" t="s">
        <v>671</v>
      </c>
      <c r="B123" s="641"/>
      <c r="C123" s="641"/>
      <c r="D123" s="642" t="n">
        <f aca="false">'D - Produtividade'!B12</f>
        <v>140</v>
      </c>
      <c r="E123" s="643" t="s">
        <v>165</v>
      </c>
      <c r="F123" s="644" t="n">
        <f aca="false">'C - Áreas das Unidades'!C15</f>
        <v>48.22</v>
      </c>
      <c r="G123" s="644" t="n">
        <f aca="false">'C - Áreas das Unidades'!D15</f>
        <v>364.51</v>
      </c>
      <c r="H123" s="644" t="n">
        <f aca="false">'C - Áreas das Unidades'!E15</f>
        <v>364.59</v>
      </c>
      <c r="I123" s="644" t="n">
        <f aca="false">SUM(F123:H123)</f>
        <v>777.32</v>
      </c>
      <c r="J123" s="645" t="n">
        <f aca="false">D59</f>
        <v>47.288106177664</v>
      </c>
      <c r="K123" s="645" t="n">
        <f aca="false">J123*I123</f>
        <v>36757.9906940218</v>
      </c>
      <c r="L123" s="644" t="n">
        <f aca="false">'C - Áreas das Unidades'!G15</f>
        <v>0</v>
      </c>
      <c r="M123" s="644" t="n">
        <f aca="false">'C - Áreas das Unidades'!H15</f>
        <v>5.06</v>
      </c>
      <c r="N123" s="644" t="n">
        <f aca="false">SUM(L123:M123)</f>
        <v>5.06</v>
      </c>
      <c r="O123" s="645" t="n">
        <f aca="false">J59</f>
        <v>45.4260915070889</v>
      </c>
      <c r="P123" s="645" t="n">
        <f aca="false">O123*N123</f>
        <v>229.85602302587</v>
      </c>
      <c r="Q123" s="644" t="n">
        <f aca="false">'C - Áreas das Unidades'!I15</f>
        <v>21.15</v>
      </c>
      <c r="R123" s="645" t="n">
        <f aca="false">M59</f>
        <v>45.4260915070889</v>
      </c>
      <c r="S123" s="645" t="n">
        <f aca="false">R123*Q123</f>
        <v>960.76183537493</v>
      </c>
      <c r="T123" s="644" t="n">
        <f aca="false">'C - Áreas das Unidades'!J15</f>
        <v>121.5</v>
      </c>
      <c r="U123" s="644" t="n">
        <f aca="false">'C - Áreas das Unidades'!K15</f>
        <v>13.42</v>
      </c>
      <c r="V123" s="644" t="n">
        <f aca="false">SUM(T123:U123)</f>
        <v>134.92</v>
      </c>
      <c r="W123" s="645" t="n">
        <f aca="false">P59</f>
        <v>44.0163858881212</v>
      </c>
      <c r="X123" s="645" t="n">
        <f aca="false">W123*V123</f>
        <v>5938.69078402531</v>
      </c>
      <c r="Y123" s="639"/>
      <c r="Z123" s="644" t="n">
        <f aca="false">I123+N123+Q123+V123</f>
        <v>938.45</v>
      </c>
      <c r="AA123" s="645" t="n">
        <f aca="false">K123+P123+S123+X123</f>
        <v>43887.2993364479</v>
      </c>
      <c r="AB123" s="645" t="n">
        <f aca="false">AA123*12</f>
        <v>526647.592037374</v>
      </c>
      <c r="AC123" s="37"/>
      <c r="AD123" s="638"/>
      <c r="AE123" s="638"/>
      <c r="AF123" s="1"/>
      <c r="AG123" s="1"/>
      <c r="AH123" s="1"/>
      <c r="AI123" s="1"/>
      <c r="WWQ123" s="4"/>
      <c r="WWR123" s="4"/>
      <c r="WWS123" s="4"/>
      <c r="WWT123" s="4"/>
      <c r="WWU123" s="4"/>
      <c r="WWV123" s="4"/>
      <c r="WWW123" s="4"/>
      <c r="WWX123" s="4"/>
      <c r="WWY123" s="4"/>
      <c r="WWZ123" s="4"/>
      <c r="WXA123" s="4"/>
      <c r="WXB123" s="4"/>
      <c r="WXC123" s="4"/>
      <c r="WXD123" s="4"/>
      <c r="WXE123" s="4"/>
      <c r="WXF123" s="4"/>
      <c r="WXG123" s="4"/>
      <c r="WXH123" s="4"/>
      <c r="WXI123" s="4"/>
      <c r="WXJ123" s="4"/>
      <c r="WXK123" s="4"/>
      <c r="WXL123" s="4"/>
      <c r="WXM123" s="4"/>
      <c r="WXN123" s="4"/>
      <c r="WXO123" s="4"/>
      <c r="WXP123" s="4"/>
      <c r="WXQ123" s="4"/>
      <c r="WXR123" s="4"/>
      <c r="WXS123" s="4"/>
      <c r="WXT123" s="4"/>
      <c r="WXU123" s="4"/>
      <c r="WXV123" s="4"/>
      <c r="WXW123" s="4"/>
      <c r="WXX123" s="4"/>
      <c r="WXY123" s="4"/>
      <c r="WXZ123" s="4"/>
      <c r="WYA123" s="4"/>
      <c r="WYB123" s="4"/>
      <c r="WYC123" s="4"/>
      <c r="WYD123" s="4"/>
      <c r="WYE123" s="4"/>
      <c r="WYF123" s="4"/>
      <c r="WYG123" s="4"/>
      <c r="WYH123" s="4"/>
      <c r="WYI123" s="4"/>
      <c r="WYJ123" s="4"/>
      <c r="WYK123" s="4"/>
      <c r="WYL123" s="4"/>
      <c r="WYM123" s="4"/>
      <c r="WYN123" s="4"/>
      <c r="WYO123" s="4"/>
      <c r="WYP123" s="4"/>
      <c r="WYQ123" s="4"/>
      <c r="WYR123" s="4"/>
      <c r="WYS123" s="4"/>
      <c r="WYT123" s="4"/>
      <c r="WYU123" s="4"/>
      <c r="WYV123" s="4"/>
      <c r="WYW123" s="4"/>
      <c r="WYX123" s="4"/>
      <c r="WYY123" s="4"/>
      <c r="WYZ123" s="4"/>
      <c r="WZA123" s="4"/>
      <c r="WZB123" s="4"/>
      <c r="WZC123" s="4"/>
      <c r="WZD123" s="4"/>
      <c r="WZE123" s="4"/>
      <c r="WZF123" s="4"/>
      <c r="WZG123" s="4"/>
      <c r="WZH123" s="4"/>
      <c r="WZI123" s="4"/>
      <c r="WZJ123" s="4"/>
      <c r="WZK123" s="4"/>
      <c r="WZL123" s="4"/>
      <c r="WZM123" s="4"/>
      <c r="WZN123" s="4"/>
      <c r="WZO123" s="4"/>
      <c r="WZP123" s="4"/>
      <c r="WZQ123" s="4"/>
      <c r="WZR123" s="4"/>
      <c r="WZS123" s="4"/>
      <c r="WZT123" s="4"/>
      <c r="WZU123" s="4"/>
      <c r="WZV123" s="4"/>
      <c r="WZW123" s="4"/>
      <c r="WZX123" s="4"/>
      <c r="WZY123" s="4"/>
      <c r="WZZ123" s="4"/>
      <c r="XAA123" s="4"/>
      <c r="XAB123" s="4"/>
      <c r="XAC123" s="4"/>
      <c r="XAD123" s="4"/>
      <c r="XAE123" s="4"/>
      <c r="XAF123" s="4"/>
      <c r="XAG123" s="4"/>
      <c r="XAH123" s="4"/>
      <c r="XAI123" s="4"/>
      <c r="XAJ123" s="4"/>
      <c r="XAK123" s="4"/>
      <c r="XAL123" s="4"/>
      <c r="XAM123" s="4"/>
      <c r="XAN123" s="4"/>
      <c r="XAO123" s="4"/>
      <c r="XAP123" s="4"/>
      <c r="XAQ123" s="4"/>
      <c r="XAR123" s="4"/>
      <c r="XAS123" s="4"/>
      <c r="XAT123" s="4"/>
      <c r="XAU123" s="4"/>
      <c r="XAV123" s="4"/>
      <c r="XAW123" s="4"/>
      <c r="XAX123" s="4"/>
      <c r="XAY123" s="4"/>
      <c r="XAZ123" s="4"/>
      <c r="XBA123" s="4"/>
      <c r="XBB123" s="4"/>
      <c r="XBC123" s="4"/>
      <c r="XBD123" s="4"/>
      <c r="XBE123" s="4"/>
      <c r="XBF123" s="4"/>
      <c r="XBG123" s="4"/>
      <c r="XBH123" s="4"/>
      <c r="XBI123" s="4"/>
      <c r="XBJ123" s="4"/>
      <c r="XBK123" s="4"/>
      <c r="XBL123" s="4"/>
      <c r="XBM123" s="4"/>
      <c r="XBN123" s="4"/>
      <c r="XBO123" s="4"/>
      <c r="XBP123" s="4"/>
      <c r="XBQ123" s="4"/>
      <c r="XBR123" s="4"/>
      <c r="XBS123" s="4"/>
      <c r="XBT123" s="4"/>
      <c r="XBU123" s="4"/>
      <c r="XBV123" s="4"/>
      <c r="XBW123" s="4"/>
      <c r="XBX123" s="4"/>
      <c r="XBY123" s="4"/>
      <c r="XBZ123" s="4"/>
      <c r="XCA123" s="4"/>
      <c r="XCB123" s="4"/>
      <c r="XCC123" s="4"/>
      <c r="XCD123" s="4"/>
      <c r="XCE123" s="4"/>
      <c r="XCF123" s="4"/>
      <c r="XCG123" s="4"/>
      <c r="XCH123" s="4"/>
      <c r="XCI123" s="4"/>
      <c r="XCJ123" s="4"/>
      <c r="XCK123" s="4"/>
      <c r="XCL123" s="4"/>
      <c r="XCM123" s="4"/>
      <c r="XCN123" s="4"/>
      <c r="XCO123" s="4"/>
      <c r="XCP123" s="4"/>
      <c r="XCQ123" s="4"/>
      <c r="XCR123" s="4"/>
      <c r="XCS123" s="4"/>
      <c r="XCT123" s="4"/>
      <c r="XCU123" s="4"/>
      <c r="XCV123" s="4"/>
      <c r="XCW123" s="4"/>
      <c r="XCX123" s="4"/>
      <c r="XCY123" s="4"/>
      <c r="XCZ123" s="4"/>
      <c r="XDA123" s="4"/>
      <c r="XDB123" s="4"/>
      <c r="XDC123" s="4"/>
      <c r="XDD123" s="4"/>
      <c r="XDE123" s="4"/>
      <c r="XDF123" s="4"/>
      <c r="XDG123" s="4"/>
      <c r="XDH123" s="4"/>
      <c r="XDI123" s="4"/>
      <c r="XDJ123" s="4"/>
      <c r="XDK123" s="4"/>
      <c r="XDL123" s="4"/>
      <c r="XDM123" s="4"/>
      <c r="XDN123" s="4"/>
      <c r="XDO123" s="4"/>
      <c r="XDP123" s="4"/>
      <c r="XDQ123" s="4"/>
      <c r="XDR123" s="4"/>
      <c r="XDS123" s="4"/>
      <c r="XDT123" s="4"/>
      <c r="XDU123" s="4"/>
      <c r="XDV123" s="4"/>
      <c r="XDW123" s="4"/>
      <c r="XDX123" s="4"/>
      <c r="XDY123" s="4"/>
      <c r="XDZ123" s="4"/>
      <c r="XEA123" s="4"/>
      <c r="XEB123" s="4"/>
      <c r="XEC123" s="4"/>
      <c r="XED123" s="4"/>
      <c r="XEE123" s="4"/>
      <c r="XEF123" s="4"/>
      <c r="XEG123" s="4"/>
      <c r="XEH123" s="4"/>
      <c r="XEI123" s="4"/>
      <c r="XEJ123" s="4"/>
      <c r="XEK123" s="4"/>
      <c r="XEL123" s="4"/>
      <c r="XEM123" s="4"/>
      <c r="XEN123" s="4"/>
      <c r="XEO123" s="4"/>
      <c r="XEP123" s="4"/>
      <c r="XEQ123" s="4"/>
      <c r="XER123" s="4"/>
      <c r="XES123" s="4"/>
      <c r="XET123" s="4"/>
      <c r="XEU123" s="4"/>
      <c r="XEV123" s="4"/>
      <c r="XEW123" s="4"/>
      <c r="XEX123" s="4"/>
      <c r="XEY123" s="4"/>
      <c r="XEZ123" s="4"/>
      <c r="XFA123" s="4"/>
      <c r="XFB123" s="4"/>
      <c r="XFC123" s="4"/>
      <c r="XFD123" s="4"/>
    </row>
    <row r="124" s="119" customFormat="true" ht="27" hidden="false" customHeight="true" outlineLevel="0" collapsed="false">
      <c r="A124" s="641" t="s">
        <v>672</v>
      </c>
      <c r="B124" s="641"/>
      <c r="C124" s="641"/>
      <c r="D124" s="642" t="n">
        <f aca="false">'D - Produtividade'!B13</f>
        <v>140</v>
      </c>
      <c r="E124" s="643" t="s">
        <v>165</v>
      </c>
      <c r="F124" s="644" t="n">
        <f aca="false">'C - Áreas das Unidades'!C16</f>
        <v>228.72</v>
      </c>
      <c r="G124" s="644" t="n">
        <f aca="false">'C - Áreas das Unidades'!D16</f>
        <v>79.06</v>
      </c>
      <c r="H124" s="644" t="n">
        <f aca="false">'C - Áreas das Unidades'!E16</f>
        <v>79.06</v>
      </c>
      <c r="I124" s="644" t="n">
        <f aca="false">SUM(F124:H124)</f>
        <v>386.84</v>
      </c>
      <c r="J124" s="645" t="n">
        <f aca="false">D67</f>
        <v>47.288106177664</v>
      </c>
      <c r="K124" s="645" t="n">
        <f aca="false">J124*I124</f>
        <v>18292.9309937675</v>
      </c>
      <c r="L124" s="644" t="n">
        <f aca="false">'C - Áreas das Unidades'!G16</f>
        <v>26.62</v>
      </c>
      <c r="M124" s="644" t="n">
        <f aca="false">'C - Áreas das Unidades'!H16</f>
        <v>3.64</v>
      </c>
      <c r="N124" s="644" t="n">
        <f aca="false">SUM(L124:M124)</f>
        <v>30.26</v>
      </c>
      <c r="O124" s="645" t="n">
        <f aca="false">J67</f>
        <v>45.4260915070889</v>
      </c>
      <c r="P124" s="645" t="n">
        <f aca="false">O124*N124</f>
        <v>1374.59352900451</v>
      </c>
      <c r="Q124" s="644" t="n">
        <f aca="false">'C - Áreas das Unidades'!I16</f>
        <v>13.7</v>
      </c>
      <c r="R124" s="645" t="n">
        <f aca="false">M67</f>
        <v>45.4260915070889</v>
      </c>
      <c r="S124" s="645" t="n">
        <f aca="false">R124*Q124</f>
        <v>622.337453647118</v>
      </c>
      <c r="T124" s="644" t="n">
        <f aca="false">'C - Áreas das Unidades'!J16</f>
        <v>106.52</v>
      </c>
      <c r="U124" s="644" t="n">
        <f aca="false">'C - Áreas das Unidades'!K16</f>
        <v>12.14</v>
      </c>
      <c r="V124" s="644" t="n">
        <f aca="false">SUM(T124:U124)</f>
        <v>118.66</v>
      </c>
      <c r="W124" s="645" t="n">
        <f aca="false">P67</f>
        <v>44.0163858881212</v>
      </c>
      <c r="X124" s="645" t="n">
        <f aca="false">W124*V124</f>
        <v>5222.98434948446</v>
      </c>
      <c r="Y124" s="639"/>
      <c r="Z124" s="644" t="n">
        <f aca="false">I124+N124+Q124+V124</f>
        <v>549.46</v>
      </c>
      <c r="AA124" s="645" t="n">
        <f aca="false">K124+P124+S124+X124</f>
        <v>25512.8463259036</v>
      </c>
      <c r="AB124" s="645" t="n">
        <f aca="false">AA124*12</f>
        <v>306154.155910843</v>
      </c>
      <c r="AC124" s="37"/>
      <c r="AD124" s="647" t="n">
        <f aca="false">Z130</f>
        <v>230274.73</v>
      </c>
      <c r="AE124" s="647"/>
      <c r="AF124" s="1"/>
      <c r="AG124" s="1"/>
      <c r="AH124" s="1"/>
      <c r="AI124" s="1"/>
      <c r="WWQ124" s="4"/>
      <c r="WWR124" s="4"/>
      <c r="WWS124" s="4"/>
      <c r="WWT124" s="4"/>
      <c r="WWU124" s="4"/>
      <c r="WWV124" s="4"/>
      <c r="WWW124" s="4"/>
      <c r="WWX124" s="4"/>
      <c r="WWY124" s="4"/>
      <c r="WWZ124" s="4"/>
      <c r="WXA124" s="4"/>
      <c r="WXB124" s="4"/>
      <c r="WXC124" s="4"/>
      <c r="WXD124" s="4"/>
      <c r="WXE124" s="4"/>
      <c r="WXF124" s="4"/>
      <c r="WXG124" s="4"/>
      <c r="WXH124" s="4"/>
      <c r="WXI124" s="4"/>
      <c r="WXJ124" s="4"/>
      <c r="WXK124" s="4"/>
      <c r="WXL124" s="4"/>
      <c r="WXM124" s="4"/>
      <c r="WXN124" s="4"/>
      <c r="WXO124" s="4"/>
      <c r="WXP124" s="4"/>
      <c r="WXQ124" s="4"/>
      <c r="WXR124" s="4"/>
      <c r="WXS124" s="4"/>
      <c r="WXT124" s="4"/>
      <c r="WXU124" s="4"/>
      <c r="WXV124" s="4"/>
      <c r="WXW124" s="4"/>
      <c r="WXX124" s="4"/>
      <c r="WXY124" s="4"/>
      <c r="WXZ124" s="4"/>
      <c r="WYA124" s="4"/>
      <c r="WYB124" s="4"/>
      <c r="WYC124" s="4"/>
      <c r="WYD124" s="4"/>
      <c r="WYE124" s="4"/>
      <c r="WYF124" s="4"/>
      <c r="WYG124" s="4"/>
      <c r="WYH124" s="4"/>
      <c r="WYI124" s="4"/>
      <c r="WYJ124" s="4"/>
      <c r="WYK124" s="4"/>
      <c r="WYL124" s="4"/>
      <c r="WYM124" s="4"/>
      <c r="WYN124" s="4"/>
      <c r="WYO124" s="4"/>
      <c r="WYP124" s="4"/>
      <c r="WYQ124" s="4"/>
      <c r="WYR124" s="4"/>
      <c r="WYS124" s="4"/>
      <c r="WYT124" s="4"/>
      <c r="WYU124" s="4"/>
      <c r="WYV124" s="4"/>
      <c r="WYW124" s="4"/>
      <c r="WYX124" s="4"/>
      <c r="WYY124" s="4"/>
      <c r="WYZ124" s="4"/>
      <c r="WZA124" s="4"/>
      <c r="WZB124" s="4"/>
      <c r="WZC124" s="4"/>
      <c r="WZD124" s="4"/>
      <c r="WZE124" s="4"/>
      <c r="WZF124" s="4"/>
      <c r="WZG124" s="4"/>
      <c r="WZH124" s="4"/>
      <c r="WZI124" s="4"/>
      <c r="WZJ124" s="4"/>
      <c r="WZK124" s="4"/>
      <c r="WZL124" s="4"/>
      <c r="WZM124" s="4"/>
      <c r="WZN124" s="4"/>
      <c r="WZO124" s="4"/>
      <c r="WZP124" s="4"/>
      <c r="WZQ124" s="4"/>
      <c r="WZR124" s="4"/>
      <c r="WZS124" s="4"/>
      <c r="WZT124" s="4"/>
      <c r="WZU124" s="4"/>
      <c r="WZV124" s="4"/>
      <c r="WZW124" s="4"/>
      <c r="WZX124" s="4"/>
      <c r="WZY124" s="4"/>
      <c r="WZZ124" s="4"/>
      <c r="XAA124" s="4"/>
      <c r="XAB124" s="4"/>
      <c r="XAC124" s="4"/>
      <c r="XAD124" s="4"/>
      <c r="XAE124" s="4"/>
      <c r="XAF124" s="4"/>
      <c r="XAG124" s="4"/>
      <c r="XAH124" s="4"/>
      <c r="XAI124" s="4"/>
      <c r="XAJ124" s="4"/>
      <c r="XAK124" s="4"/>
      <c r="XAL124" s="4"/>
      <c r="XAM124" s="4"/>
      <c r="XAN124" s="4"/>
      <c r="XAO124" s="4"/>
      <c r="XAP124" s="4"/>
      <c r="XAQ124" s="4"/>
      <c r="XAR124" s="4"/>
      <c r="XAS124" s="4"/>
      <c r="XAT124" s="4"/>
      <c r="XAU124" s="4"/>
      <c r="XAV124" s="4"/>
      <c r="XAW124" s="4"/>
      <c r="XAX124" s="4"/>
      <c r="XAY124" s="4"/>
      <c r="XAZ124" s="4"/>
      <c r="XBA124" s="4"/>
      <c r="XBB124" s="4"/>
      <c r="XBC124" s="4"/>
      <c r="XBD124" s="4"/>
      <c r="XBE124" s="4"/>
      <c r="XBF124" s="4"/>
      <c r="XBG124" s="4"/>
      <c r="XBH124" s="4"/>
      <c r="XBI124" s="4"/>
      <c r="XBJ124" s="4"/>
      <c r="XBK124" s="4"/>
      <c r="XBL124" s="4"/>
      <c r="XBM124" s="4"/>
      <c r="XBN124" s="4"/>
      <c r="XBO124" s="4"/>
      <c r="XBP124" s="4"/>
      <c r="XBQ124" s="4"/>
      <c r="XBR124" s="4"/>
      <c r="XBS124" s="4"/>
      <c r="XBT124" s="4"/>
      <c r="XBU124" s="4"/>
      <c r="XBV124" s="4"/>
      <c r="XBW124" s="4"/>
      <c r="XBX124" s="4"/>
      <c r="XBY124" s="4"/>
      <c r="XBZ124" s="4"/>
      <c r="XCA124" s="4"/>
      <c r="XCB124" s="4"/>
      <c r="XCC124" s="4"/>
      <c r="XCD124" s="4"/>
      <c r="XCE124" s="4"/>
      <c r="XCF124" s="4"/>
      <c r="XCG124" s="4"/>
      <c r="XCH124" s="4"/>
      <c r="XCI124" s="4"/>
      <c r="XCJ124" s="4"/>
      <c r="XCK124" s="4"/>
      <c r="XCL124" s="4"/>
      <c r="XCM124" s="4"/>
      <c r="XCN124" s="4"/>
      <c r="XCO124" s="4"/>
      <c r="XCP124" s="4"/>
      <c r="XCQ124" s="4"/>
      <c r="XCR124" s="4"/>
      <c r="XCS124" s="4"/>
      <c r="XCT124" s="4"/>
      <c r="XCU124" s="4"/>
      <c r="XCV124" s="4"/>
      <c r="XCW124" s="4"/>
      <c r="XCX124" s="4"/>
      <c r="XCY124" s="4"/>
      <c r="XCZ124" s="4"/>
      <c r="XDA124" s="4"/>
      <c r="XDB124" s="4"/>
      <c r="XDC124" s="4"/>
      <c r="XDD124" s="4"/>
      <c r="XDE124" s="4"/>
      <c r="XDF124" s="4"/>
      <c r="XDG124" s="4"/>
      <c r="XDH124" s="4"/>
      <c r="XDI124" s="4"/>
      <c r="XDJ124" s="4"/>
      <c r="XDK124" s="4"/>
      <c r="XDL124" s="4"/>
      <c r="XDM124" s="4"/>
      <c r="XDN124" s="4"/>
      <c r="XDO124" s="4"/>
      <c r="XDP124" s="4"/>
      <c r="XDQ124" s="4"/>
      <c r="XDR124" s="4"/>
      <c r="XDS124" s="4"/>
      <c r="XDT124" s="4"/>
      <c r="XDU124" s="4"/>
      <c r="XDV124" s="4"/>
      <c r="XDW124" s="4"/>
      <c r="XDX124" s="4"/>
      <c r="XDY124" s="4"/>
      <c r="XDZ124" s="4"/>
      <c r="XEA124" s="4"/>
      <c r="XEB124" s="4"/>
      <c r="XEC124" s="4"/>
      <c r="XED124" s="4"/>
      <c r="XEE124" s="4"/>
      <c r="XEF124" s="4"/>
      <c r="XEG124" s="4"/>
      <c r="XEH124" s="4"/>
      <c r="XEI124" s="4"/>
      <c r="XEJ124" s="4"/>
      <c r="XEK124" s="4"/>
      <c r="XEL124" s="4"/>
      <c r="XEM124" s="4"/>
      <c r="XEN124" s="4"/>
      <c r="XEO124" s="4"/>
      <c r="XEP124" s="4"/>
      <c r="XEQ124" s="4"/>
      <c r="XER124" s="4"/>
      <c r="XES124" s="4"/>
      <c r="XET124" s="4"/>
      <c r="XEU124" s="4"/>
      <c r="XEV124" s="4"/>
      <c r="XEW124" s="4"/>
      <c r="XEX124" s="4"/>
      <c r="XEY124" s="4"/>
      <c r="XEZ124" s="4"/>
      <c r="XFA124" s="4"/>
      <c r="XFB124" s="4"/>
      <c r="XFC124" s="4"/>
      <c r="XFD124" s="4"/>
    </row>
    <row r="125" s="119" customFormat="true" ht="27" hidden="false" customHeight="true" outlineLevel="0" collapsed="false">
      <c r="A125" s="641" t="s">
        <v>673</v>
      </c>
      <c r="B125" s="641"/>
      <c r="C125" s="641"/>
      <c r="D125" s="642" t="n">
        <f aca="false">'D - Produtividade'!B15</f>
        <v>1200</v>
      </c>
      <c r="E125" s="643" t="s">
        <v>165</v>
      </c>
      <c r="F125" s="644" t="n">
        <f aca="false">'C - Áreas das Unidades'!C18</f>
        <v>0</v>
      </c>
      <c r="G125" s="644" t="n">
        <f aca="false">'C - Áreas das Unidades'!D18</f>
        <v>941.81</v>
      </c>
      <c r="H125" s="644" t="n">
        <f aca="false">'C - Áreas das Unidades'!E18</f>
        <v>941.81</v>
      </c>
      <c r="I125" s="644" t="n">
        <f aca="false">SUM(F125:H125)</f>
        <v>1883.62</v>
      </c>
      <c r="J125" s="645" t="n">
        <f aca="false">D75</f>
        <v>4.9467885318372</v>
      </c>
      <c r="K125" s="645" t="n">
        <f aca="false">J125*I125</f>
        <v>9317.86981433919</v>
      </c>
      <c r="L125" s="644" t="n">
        <f aca="false">'C - Áreas das Unidades'!G18</f>
        <v>110.34</v>
      </c>
      <c r="M125" s="644" t="n">
        <f aca="false">'C - Áreas das Unidades'!H18</f>
        <v>293.84</v>
      </c>
      <c r="N125" s="644" t="n">
        <f aca="false">SUM(L125:M125)</f>
        <v>404.18</v>
      </c>
      <c r="O125" s="645" t="n">
        <f aca="false">J75</f>
        <v>4.74176895965001</v>
      </c>
      <c r="P125" s="645" t="n">
        <f aca="false">O125*N125</f>
        <v>1916.52817811134</v>
      </c>
      <c r="Q125" s="644" t="n">
        <f aca="false">'C - Áreas das Unidades'!I18</f>
        <v>44</v>
      </c>
      <c r="R125" s="645" t="n">
        <f aca="false">M75</f>
        <v>4.74176895965001</v>
      </c>
      <c r="S125" s="645" t="n">
        <f aca="false">R125*Q125</f>
        <v>208.6378342246</v>
      </c>
      <c r="T125" s="644" t="n">
        <f aca="false">'C - Áreas das Unidades'!J18</f>
        <v>3488.86</v>
      </c>
      <c r="U125" s="644" t="n">
        <f aca="false">'C - Áreas das Unidades'!K18</f>
        <v>745.49</v>
      </c>
      <c r="V125" s="644" t="n">
        <f aca="false">SUM(T125:U125)</f>
        <v>4234.35</v>
      </c>
      <c r="W125" s="645" t="n">
        <f aca="false">P75</f>
        <v>4.50524402839668</v>
      </c>
      <c r="X125" s="645" t="n">
        <f aca="false">W125*V125</f>
        <v>19076.7800516415</v>
      </c>
      <c r="Y125" s="639"/>
      <c r="Z125" s="644" t="n">
        <f aca="false">I125+N125+Q125+V125</f>
        <v>6566.15</v>
      </c>
      <c r="AA125" s="645" t="n">
        <f aca="false">K125+P125+S125+X125</f>
        <v>30519.8158783166</v>
      </c>
      <c r="AB125" s="645" t="n">
        <f aca="false">AA125*12</f>
        <v>366237.790539799</v>
      </c>
      <c r="AC125" s="37"/>
      <c r="AD125" s="647"/>
      <c r="AE125" s="647"/>
      <c r="AF125" s="1"/>
      <c r="AG125" s="1"/>
      <c r="AH125" s="1"/>
      <c r="AI125" s="1"/>
      <c r="WWQ125" s="4"/>
      <c r="WWR125" s="4"/>
      <c r="WWS125" s="4"/>
      <c r="WWT125" s="4"/>
      <c r="WWU125" s="4"/>
      <c r="WWV125" s="4"/>
      <c r="WWW125" s="4"/>
      <c r="WWX125" s="4"/>
      <c r="WWY125" s="4"/>
      <c r="WWZ125" s="4"/>
      <c r="WXA125" s="4"/>
      <c r="WXB125" s="4"/>
      <c r="WXC125" s="4"/>
      <c r="WXD125" s="4"/>
      <c r="WXE125" s="4"/>
      <c r="WXF125" s="4"/>
      <c r="WXG125" s="4"/>
      <c r="WXH125" s="4"/>
      <c r="WXI125" s="4"/>
      <c r="WXJ125" s="4"/>
      <c r="WXK125" s="4"/>
      <c r="WXL125" s="4"/>
      <c r="WXM125" s="4"/>
      <c r="WXN125" s="4"/>
      <c r="WXO125" s="4"/>
      <c r="WXP125" s="4"/>
      <c r="WXQ125" s="4"/>
      <c r="WXR125" s="4"/>
      <c r="WXS125" s="4"/>
      <c r="WXT125" s="4"/>
      <c r="WXU125" s="4"/>
      <c r="WXV125" s="4"/>
      <c r="WXW125" s="4"/>
      <c r="WXX125" s="4"/>
      <c r="WXY125" s="4"/>
      <c r="WXZ125" s="4"/>
      <c r="WYA125" s="4"/>
      <c r="WYB125" s="4"/>
      <c r="WYC125" s="4"/>
      <c r="WYD125" s="4"/>
      <c r="WYE125" s="4"/>
      <c r="WYF125" s="4"/>
      <c r="WYG125" s="4"/>
      <c r="WYH125" s="4"/>
      <c r="WYI125" s="4"/>
      <c r="WYJ125" s="4"/>
      <c r="WYK125" s="4"/>
      <c r="WYL125" s="4"/>
      <c r="WYM125" s="4"/>
      <c r="WYN125" s="4"/>
      <c r="WYO125" s="4"/>
      <c r="WYP125" s="4"/>
      <c r="WYQ125" s="4"/>
      <c r="WYR125" s="4"/>
      <c r="WYS125" s="4"/>
      <c r="WYT125" s="4"/>
      <c r="WYU125" s="4"/>
      <c r="WYV125" s="4"/>
      <c r="WYW125" s="4"/>
      <c r="WYX125" s="4"/>
      <c r="WYY125" s="4"/>
      <c r="WYZ125" s="4"/>
      <c r="WZA125" s="4"/>
      <c r="WZB125" s="4"/>
      <c r="WZC125" s="4"/>
      <c r="WZD125" s="4"/>
      <c r="WZE125" s="4"/>
      <c r="WZF125" s="4"/>
      <c r="WZG125" s="4"/>
      <c r="WZH125" s="4"/>
      <c r="WZI125" s="4"/>
      <c r="WZJ125" s="4"/>
      <c r="WZK125" s="4"/>
      <c r="WZL125" s="4"/>
      <c r="WZM125" s="4"/>
      <c r="WZN125" s="4"/>
      <c r="WZO125" s="4"/>
      <c r="WZP125" s="4"/>
      <c r="WZQ125" s="4"/>
      <c r="WZR125" s="4"/>
      <c r="WZS125" s="4"/>
      <c r="WZT125" s="4"/>
      <c r="WZU125" s="4"/>
      <c r="WZV125" s="4"/>
      <c r="WZW125" s="4"/>
      <c r="WZX125" s="4"/>
      <c r="WZY125" s="4"/>
      <c r="WZZ125" s="4"/>
      <c r="XAA125" s="4"/>
      <c r="XAB125" s="4"/>
      <c r="XAC125" s="4"/>
      <c r="XAD125" s="4"/>
      <c r="XAE125" s="4"/>
      <c r="XAF125" s="4"/>
      <c r="XAG125" s="4"/>
      <c r="XAH125" s="4"/>
      <c r="XAI125" s="4"/>
      <c r="XAJ125" s="4"/>
      <c r="XAK125" s="4"/>
      <c r="XAL125" s="4"/>
      <c r="XAM125" s="4"/>
      <c r="XAN125" s="4"/>
      <c r="XAO125" s="4"/>
      <c r="XAP125" s="4"/>
      <c r="XAQ125" s="4"/>
      <c r="XAR125" s="4"/>
      <c r="XAS125" s="4"/>
      <c r="XAT125" s="4"/>
      <c r="XAU125" s="4"/>
      <c r="XAV125" s="4"/>
      <c r="XAW125" s="4"/>
      <c r="XAX125" s="4"/>
      <c r="XAY125" s="4"/>
      <c r="XAZ125" s="4"/>
      <c r="XBA125" s="4"/>
      <c r="XBB125" s="4"/>
      <c r="XBC125" s="4"/>
      <c r="XBD125" s="4"/>
      <c r="XBE125" s="4"/>
      <c r="XBF125" s="4"/>
      <c r="XBG125" s="4"/>
      <c r="XBH125" s="4"/>
      <c r="XBI125" s="4"/>
      <c r="XBJ125" s="4"/>
      <c r="XBK125" s="4"/>
      <c r="XBL125" s="4"/>
      <c r="XBM125" s="4"/>
      <c r="XBN125" s="4"/>
      <c r="XBO125" s="4"/>
      <c r="XBP125" s="4"/>
      <c r="XBQ125" s="4"/>
      <c r="XBR125" s="4"/>
      <c r="XBS125" s="4"/>
      <c r="XBT125" s="4"/>
      <c r="XBU125" s="4"/>
      <c r="XBV125" s="4"/>
      <c r="XBW125" s="4"/>
      <c r="XBX125" s="4"/>
      <c r="XBY125" s="4"/>
      <c r="XBZ125" s="4"/>
      <c r="XCA125" s="4"/>
      <c r="XCB125" s="4"/>
      <c r="XCC125" s="4"/>
      <c r="XCD125" s="4"/>
      <c r="XCE125" s="4"/>
      <c r="XCF125" s="4"/>
      <c r="XCG125" s="4"/>
      <c r="XCH125" s="4"/>
      <c r="XCI125" s="4"/>
      <c r="XCJ125" s="4"/>
      <c r="XCK125" s="4"/>
      <c r="XCL125" s="4"/>
      <c r="XCM125" s="4"/>
      <c r="XCN125" s="4"/>
      <c r="XCO125" s="4"/>
      <c r="XCP125" s="4"/>
      <c r="XCQ125" s="4"/>
      <c r="XCR125" s="4"/>
      <c r="XCS125" s="4"/>
      <c r="XCT125" s="4"/>
      <c r="XCU125" s="4"/>
      <c r="XCV125" s="4"/>
      <c r="XCW125" s="4"/>
      <c r="XCX125" s="4"/>
      <c r="XCY125" s="4"/>
      <c r="XCZ125" s="4"/>
      <c r="XDA125" s="4"/>
      <c r="XDB125" s="4"/>
      <c r="XDC125" s="4"/>
      <c r="XDD125" s="4"/>
      <c r="XDE125" s="4"/>
      <c r="XDF125" s="4"/>
      <c r="XDG125" s="4"/>
      <c r="XDH125" s="4"/>
      <c r="XDI125" s="4"/>
      <c r="XDJ125" s="4"/>
      <c r="XDK125" s="4"/>
      <c r="XDL125" s="4"/>
      <c r="XDM125" s="4"/>
      <c r="XDN125" s="4"/>
      <c r="XDO125" s="4"/>
      <c r="XDP125" s="4"/>
      <c r="XDQ125" s="4"/>
      <c r="XDR125" s="4"/>
      <c r="XDS125" s="4"/>
      <c r="XDT125" s="4"/>
      <c r="XDU125" s="4"/>
      <c r="XDV125" s="4"/>
      <c r="XDW125" s="4"/>
      <c r="XDX125" s="4"/>
      <c r="XDY125" s="4"/>
      <c r="XDZ125" s="4"/>
      <c r="XEA125" s="4"/>
      <c r="XEB125" s="4"/>
      <c r="XEC125" s="4"/>
      <c r="XED125" s="4"/>
      <c r="XEE125" s="4"/>
      <c r="XEF125" s="4"/>
      <c r="XEG125" s="4"/>
      <c r="XEH125" s="4"/>
      <c r="XEI125" s="4"/>
      <c r="XEJ125" s="4"/>
      <c r="XEK125" s="4"/>
      <c r="XEL125" s="4"/>
      <c r="XEM125" s="4"/>
      <c r="XEN125" s="4"/>
      <c r="XEO125" s="4"/>
      <c r="XEP125" s="4"/>
      <c r="XEQ125" s="4"/>
      <c r="XER125" s="4"/>
      <c r="XES125" s="4"/>
      <c r="XET125" s="4"/>
      <c r="XEU125" s="4"/>
      <c r="XEV125" s="4"/>
      <c r="XEW125" s="4"/>
      <c r="XEX125" s="4"/>
      <c r="XEY125" s="4"/>
      <c r="XEZ125" s="4"/>
      <c r="XFA125" s="4"/>
      <c r="XFB125" s="4"/>
      <c r="XFC125" s="4"/>
      <c r="XFD125" s="4"/>
    </row>
    <row r="126" s="119" customFormat="true" ht="27" hidden="false" customHeight="true" outlineLevel="0" collapsed="false">
      <c r="A126" s="641" t="s">
        <v>674</v>
      </c>
      <c r="B126" s="641"/>
      <c r="C126" s="641"/>
      <c r="D126" s="642" t="n">
        <f aca="false">'D - Produtividade'!B16</f>
        <v>6000</v>
      </c>
      <c r="E126" s="643" t="s">
        <v>165</v>
      </c>
      <c r="F126" s="644" t="n">
        <f aca="false">'C - Áreas das Unidades'!C19</f>
        <v>34579.24</v>
      </c>
      <c r="G126" s="644" t="n">
        <f aca="false">'C - Áreas das Unidades'!D19</f>
        <v>46243</v>
      </c>
      <c r="H126" s="644" t="n">
        <f aca="false">'C - Áreas das Unidades'!E19</f>
        <v>46243</v>
      </c>
      <c r="I126" s="644" t="n">
        <f aca="false">SUM(F126:H126)</f>
        <v>127065.24</v>
      </c>
      <c r="J126" s="645" t="n">
        <f aca="false">D83</f>
        <v>0.98935770636744</v>
      </c>
      <c r="K126" s="645" t="n">
        <f aca="false">J126*I126</f>
        <v>125712.974405428</v>
      </c>
      <c r="L126" s="644" t="n">
        <f aca="false">'C - Áreas das Unidades'!G19</f>
        <v>140</v>
      </c>
      <c r="M126" s="644" t="n">
        <f aca="false">'C - Áreas das Unidades'!H19</f>
        <v>1079.5</v>
      </c>
      <c r="N126" s="644" t="n">
        <f aca="false">SUM(L126:M126)</f>
        <v>1219.5</v>
      </c>
      <c r="O126" s="645" t="n">
        <f aca="false">J83</f>
        <v>0.948353791930002</v>
      </c>
      <c r="P126" s="645" t="n">
        <f aca="false">O126*N126</f>
        <v>1156.51744925864</v>
      </c>
      <c r="Q126" s="644" t="n">
        <f aca="false">'C - Áreas das Unidades'!I19</f>
        <v>2044</v>
      </c>
      <c r="R126" s="645" t="n">
        <f aca="false">M83</f>
        <v>0.948353791930002</v>
      </c>
      <c r="S126" s="645" t="n">
        <f aca="false">R126*Q126</f>
        <v>1938.43515070492</v>
      </c>
      <c r="T126" s="644" t="n">
        <f aca="false">'C - Áreas das Unidades'!J19</f>
        <v>0</v>
      </c>
      <c r="U126" s="644" t="n">
        <f aca="false">'C - Áreas das Unidades'!K19</f>
        <v>372.75</v>
      </c>
      <c r="V126" s="644" t="n">
        <f aca="false">SUM(T126:U126)</f>
        <v>372.75</v>
      </c>
      <c r="W126" s="645" t="n">
        <f aca="false">P83</f>
        <v>0.901048805679335</v>
      </c>
      <c r="X126" s="645" t="n">
        <f aca="false">W126*V126</f>
        <v>335.865942316972</v>
      </c>
      <c r="Y126" s="639"/>
      <c r="Z126" s="644" t="n">
        <f aca="false">I126+N126+Q126+V126</f>
        <v>130701.49</v>
      </c>
      <c r="AA126" s="645" t="n">
        <f aca="false">K126+P126+S126+X126</f>
        <v>129143.792947709</v>
      </c>
      <c r="AB126" s="645" t="n">
        <f aca="false">AA126*12</f>
        <v>1549725.51537251</v>
      </c>
      <c r="AC126" s="37"/>
      <c r="AD126" s="648" t="n">
        <v>343762.107190139</v>
      </c>
      <c r="AE126" s="648"/>
      <c r="AF126" s="1"/>
      <c r="AG126" s="1"/>
      <c r="AH126" s="1"/>
      <c r="AI126" s="1"/>
      <c r="WWQ126" s="4"/>
      <c r="WWR126" s="4"/>
      <c r="WWS126" s="4"/>
      <c r="WWT126" s="4"/>
      <c r="WWU126" s="4"/>
      <c r="WWV126" s="4"/>
      <c r="WWW126" s="4"/>
      <c r="WWX126" s="4"/>
      <c r="WWY126" s="4"/>
      <c r="WWZ126" s="4"/>
      <c r="WXA126" s="4"/>
      <c r="WXB126" s="4"/>
      <c r="WXC126" s="4"/>
      <c r="WXD126" s="4"/>
      <c r="WXE126" s="4"/>
      <c r="WXF126" s="4"/>
      <c r="WXG126" s="4"/>
      <c r="WXH126" s="4"/>
      <c r="WXI126" s="4"/>
      <c r="WXJ126" s="4"/>
      <c r="WXK126" s="4"/>
      <c r="WXL126" s="4"/>
      <c r="WXM126" s="4"/>
      <c r="WXN126" s="4"/>
      <c r="WXO126" s="4"/>
      <c r="WXP126" s="4"/>
      <c r="WXQ126" s="4"/>
      <c r="WXR126" s="4"/>
      <c r="WXS126" s="4"/>
      <c r="WXT126" s="4"/>
      <c r="WXU126" s="4"/>
      <c r="WXV126" s="4"/>
      <c r="WXW126" s="4"/>
      <c r="WXX126" s="4"/>
      <c r="WXY126" s="4"/>
      <c r="WXZ126" s="4"/>
      <c r="WYA126" s="4"/>
      <c r="WYB126" s="4"/>
      <c r="WYC126" s="4"/>
      <c r="WYD126" s="4"/>
      <c r="WYE126" s="4"/>
      <c r="WYF126" s="4"/>
      <c r="WYG126" s="4"/>
      <c r="WYH126" s="4"/>
      <c r="WYI126" s="4"/>
      <c r="WYJ126" s="4"/>
      <c r="WYK126" s="4"/>
      <c r="WYL126" s="4"/>
      <c r="WYM126" s="4"/>
      <c r="WYN126" s="4"/>
      <c r="WYO126" s="4"/>
      <c r="WYP126" s="4"/>
      <c r="WYQ126" s="4"/>
      <c r="WYR126" s="4"/>
      <c r="WYS126" s="4"/>
      <c r="WYT126" s="4"/>
      <c r="WYU126" s="4"/>
      <c r="WYV126" s="4"/>
      <c r="WYW126" s="4"/>
      <c r="WYX126" s="4"/>
      <c r="WYY126" s="4"/>
      <c r="WYZ126" s="4"/>
      <c r="WZA126" s="4"/>
      <c r="WZB126" s="4"/>
      <c r="WZC126" s="4"/>
      <c r="WZD126" s="4"/>
      <c r="WZE126" s="4"/>
      <c r="WZF126" s="4"/>
      <c r="WZG126" s="4"/>
      <c r="WZH126" s="4"/>
      <c r="WZI126" s="4"/>
      <c r="WZJ126" s="4"/>
      <c r="WZK126" s="4"/>
      <c r="WZL126" s="4"/>
      <c r="WZM126" s="4"/>
      <c r="WZN126" s="4"/>
      <c r="WZO126" s="4"/>
      <c r="WZP126" s="4"/>
      <c r="WZQ126" s="4"/>
      <c r="WZR126" s="4"/>
      <c r="WZS126" s="4"/>
      <c r="WZT126" s="4"/>
      <c r="WZU126" s="4"/>
      <c r="WZV126" s="4"/>
      <c r="WZW126" s="4"/>
      <c r="WZX126" s="4"/>
      <c r="WZY126" s="4"/>
      <c r="WZZ126" s="4"/>
      <c r="XAA126" s="4"/>
      <c r="XAB126" s="4"/>
      <c r="XAC126" s="4"/>
      <c r="XAD126" s="4"/>
      <c r="XAE126" s="4"/>
      <c r="XAF126" s="4"/>
      <c r="XAG126" s="4"/>
      <c r="XAH126" s="4"/>
      <c r="XAI126" s="4"/>
      <c r="XAJ126" s="4"/>
      <c r="XAK126" s="4"/>
      <c r="XAL126" s="4"/>
      <c r="XAM126" s="4"/>
      <c r="XAN126" s="4"/>
      <c r="XAO126" s="4"/>
      <c r="XAP126" s="4"/>
      <c r="XAQ126" s="4"/>
      <c r="XAR126" s="4"/>
      <c r="XAS126" s="4"/>
      <c r="XAT126" s="4"/>
      <c r="XAU126" s="4"/>
      <c r="XAV126" s="4"/>
      <c r="XAW126" s="4"/>
      <c r="XAX126" s="4"/>
      <c r="XAY126" s="4"/>
      <c r="XAZ126" s="4"/>
      <c r="XBA126" s="4"/>
      <c r="XBB126" s="4"/>
      <c r="XBC126" s="4"/>
      <c r="XBD126" s="4"/>
      <c r="XBE126" s="4"/>
      <c r="XBF126" s="4"/>
      <c r="XBG126" s="4"/>
      <c r="XBH126" s="4"/>
      <c r="XBI126" s="4"/>
      <c r="XBJ126" s="4"/>
      <c r="XBK126" s="4"/>
      <c r="XBL126" s="4"/>
      <c r="XBM126" s="4"/>
      <c r="XBN126" s="4"/>
      <c r="XBO126" s="4"/>
      <c r="XBP126" s="4"/>
      <c r="XBQ126" s="4"/>
      <c r="XBR126" s="4"/>
      <c r="XBS126" s="4"/>
      <c r="XBT126" s="4"/>
      <c r="XBU126" s="4"/>
      <c r="XBV126" s="4"/>
      <c r="XBW126" s="4"/>
      <c r="XBX126" s="4"/>
      <c r="XBY126" s="4"/>
      <c r="XBZ126" s="4"/>
      <c r="XCA126" s="4"/>
      <c r="XCB126" s="4"/>
      <c r="XCC126" s="4"/>
      <c r="XCD126" s="4"/>
      <c r="XCE126" s="4"/>
      <c r="XCF126" s="4"/>
      <c r="XCG126" s="4"/>
      <c r="XCH126" s="4"/>
      <c r="XCI126" s="4"/>
      <c r="XCJ126" s="4"/>
      <c r="XCK126" s="4"/>
      <c r="XCL126" s="4"/>
      <c r="XCM126" s="4"/>
      <c r="XCN126" s="4"/>
      <c r="XCO126" s="4"/>
      <c r="XCP126" s="4"/>
      <c r="XCQ126" s="4"/>
      <c r="XCR126" s="4"/>
      <c r="XCS126" s="4"/>
      <c r="XCT126" s="4"/>
      <c r="XCU126" s="4"/>
      <c r="XCV126" s="4"/>
      <c r="XCW126" s="4"/>
      <c r="XCX126" s="4"/>
      <c r="XCY126" s="4"/>
      <c r="XCZ126" s="4"/>
      <c r="XDA126" s="4"/>
      <c r="XDB126" s="4"/>
      <c r="XDC126" s="4"/>
      <c r="XDD126" s="4"/>
      <c r="XDE126" s="4"/>
      <c r="XDF126" s="4"/>
      <c r="XDG126" s="4"/>
      <c r="XDH126" s="4"/>
      <c r="XDI126" s="4"/>
      <c r="XDJ126" s="4"/>
      <c r="XDK126" s="4"/>
      <c r="XDL126" s="4"/>
      <c r="XDM126" s="4"/>
      <c r="XDN126" s="4"/>
      <c r="XDO126" s="4"/>
      <c r="XDP126" s="4"/>
      <c r="XDQ126" s="4"/>
      <c r="XDR126" s="4"/>
      <c r="XDS126" s="4"/>
      <c r="XDT126" s="4"/>
      <c r="XDU126" s="4"/>
      <c r="XDV126" s="4"/>
      <c r="XDW126" s="4"/>
      <c r="XDX126" s="4"/>
      <c r="XDY126" s="4"/>
      <c r="XDZ126" s="4"/>
      <c r="XEA126" s="4"/>
      <c r="XEB126" s="4"/>
      <c r="XEC126" s="4"/>
      <c r="XED126" s="4"/>
      <c r="XEE126" s="4"/>
      <c r="XEF126" s="4"/>
      <c r="XEG126" s="4"/>
      <c r="XEH126" s="4"/>
      <c r="XEI126" s="4"/>
      <c r="XEJ126" s="4"/>
      <c r="XEK126" s="4"/>
      <c r="XEL126" s="4"/>
      <c r="XEM126" s="4"/>
      <c r="XEN126" s="4"/>
      <c r="XEO126" s="4"/>
      <c r="XEP126" s="4"/>
      <c r="XEQ126" s="4"/>
      <c r="XER126" s="4"/>
      <c r="XES126" s="4"/>
      <c r="XET126" s="4"/>
      <c r="XEU126" s="4"/>
      <c r="XEV126" s="4"/>
      <c r="XEW126" s="4"/>
      <c r="XEX126" s="4"/>
      <c r="XEY126" s="4"/>
      <c r="XEZ126" s="4"/>
      <c r="XFA126" s="4"/>
      <c r="XFB126" s="4"/>
      <c r="XFC126" s="4"/>
      <c r="XFD126" s="4"/>
    </row>
    <row r="127" s="119" customFormat="true" ht="27" hidden="false" customHeight="true" outlineLevel="0" collapsed="false">
      <c r="A127" s="641" t="s">
        <v>675</v>
      </c>
      <c r="B127" s="641"/>
      <c r="C127" s="641"/>
      <c r="D127" s="642" t="n">
        <f aca="false">'D - Produtividade'!B17</f>
        <v>100000</v>
      </c>
      <c r="E127" s="643" t="s">
        <v>165</v>
      </c>
      <c r="F127" s="644" t="n">
        <f aca="false">'C - Áreas das Unidades'!C20</f>
        <v>11885.35</v>
      </c>
      <c r="G127" s="644" t="n">
        <f aca="false">'C - Áreas das Unidades'!D20</f>
        <v>12194</v>
      </c>
      <c r="H127" s="644" t="n">
        <f aca="false">'C - Áreas das Unidades'!E20</f>
        <v>12194</v>
      </c>
      <c r="I127" s="644" t="n">
        <f aca="false">SUM(F127:H127)</f>
        <v>36273.35</v>
      </c>
      <c r="J127" s="645" t="n">
        <f aca="false">D91</f>
        <v>0.0593614623820464</v>
      </c>
      <c r="K127" s="645" t="n">
        <f aca="false">J127*I127</f>
        <v>2153.2391014958</v>
      </c>
      <c r="L127" s="644" t="n">
        <f aca="false">'C - Áreas das Unidades'!G20</f>
        <v>0</v>
      </c>
      <c r="M127" s="644" t="n">
        <f aca="false">'C - Áreas das Unidades'!H20</f>
        <v>850</v>
      </c>
      <c r="N127" s="644" t="n">
        <f aca="false">SUM(L127:M127)</f>
        <v>850</v>
      </c>
      <c r="O127" s="645" t="n">
        <f aca="false">J91</f>
        <v>0.0569012275158001</v>
      </c>
      <c r="P127" s="645" t="n">
        <f aca="false">O127*N127</f>
        <v>48.3660433884301</v>
      </c>
      <c r="Q127" s="644" t="n">
        <f aca="false">'C - Áreas das Unidades'!I20</f>
        <v>2060</v>
      </c>
      <c r="R127" s="645" t="n">
        <f aca="false">M91</f>
        <v>0.0569012275158001</v>
      </c>
      <c r="S127" s="645" t="n">
        <f aca="false">R127*Q127</f>
        <v>117.216528682548</v>
      </c>
      <c r="T127" s="644" t="n">
        <f aca="false">'C - Áreas das Unidades'!J20</f>
        <v>36781.74</v>
      </c>
      <c r="U127" s="644" t="n">
        <f aca="false">'C - Áreas das Unidades'!K20</f>
        <v>1118.24</v>
      </c>
      <c r="V127" s="644" t="n">
        <f aca="false">SUM(T127:U127)</f>
        <v>37899.98</v>
      </c>
      <c r="W127" s="645" t="n">
        <f aca="false">P91</f>
        <v>0.0540629283407601</v>
      </c>
      <c r="X127" s="645" t="n">
        <f aca="false">W127*V127</f>
        <v>2048.98390285624</v>
      </c>
      <c r="Y127" s="639"/>
      <c r="Z127" s="644" t="n">
        <f aca="false">I127+N127+Q127+V127</f>
        <v>77083.33</v>
      </c>
      <c r="AA127" s="645" t="n">
        <f aca="false">K127+P127+S127+X127</f>
        <v>4367.80557642302</v>
      </c>
      <c r="AB127" s="645" t="n">
        <f aca="false">AA127*12</f>
        <v>52413.6669170763</v>
      </c>
      <c r="AC127" s="37"/>
      <c r="AD127" s="649" t="n">
        <v>230274.73</v>
      </c>
      <c r="AE127" s="649"/>
      <c r="AF127" s="1"/>
      <c r="AG127" s="1"/>
      <c r="AH127" s="1"/>
      <c r="AI127" s="1"/>
      <c r="WWQ127" s="4"/>
      <c r="WWR127" s="4"/>
      <c r="WWS127" s="4"/>
      <c r="WWT127" s="4"/>
      <c r="WWU127" s="4"/>
      <c r="WWV127" s="4"/>
      <c r="WWW127" s="4"/>
      <c r="WWX127" s="4"/>
      <c r="WWY127" s="4"/>
      <c r="WWZ127" s="4"/>
      <c r="WXA127" s="4"/>
      <c r="WXB127" s="4"/>
      <c r="WXC127" s="4"/>
      <c r="WXD127" s="4"/>
      <c r="WXE127" s="4"/>
      <c r="WXF127" s="4"/>
      <c r="WXG127" s="4"/>
      <c r="WXH127" s="4"/>
      <c r="WXI127" s="4"/>
      <c r="WXJ127" s="4"/>
      <c r="WXK127" s="4"/>
      <c r="WXL127" s="4"/>
      <c r="WXM127" s="4"/>
      <c r="WXN127" s="4"/>
      <c r="WXO127" s="4"/>
      <c r="WXP127" s="4"/>
      <c r="WXQ127" s="4"/>
      <c r="WXR127" s="4"/>
      <c r="WXS127" s="4"/>
      <c r="WXT127" s="4"/>
      <c r="WXU127" s="4"/>
      <c r="WXV127" s="4"/>
      <c r="WXW127" s="4"/>
      <c r="WXX127" s="4"/>
      <c r="WXY127" s="4"/>
      <c r="WXZ127" s="4"/>
      <c r="WYA127" s="4"/>
      <c r="WYB127" s="4"/>
      <c r="WYC127" s="4"/>
      <c r="WYD127" s="4"/>
      <c r="WYE127" s="4"/>
      <c r="WYF127" s="4"/>
      <c r="WYG127" s="4"/>
      <c r="WYH127" s="4"/>
      <c r="WYI127" s="4"/>
      <c r="WYJ127" s="4"/>
      <c r="WYK127" s="4"/>
      <c r="WYL127" s="4"/>
      <c r="WYM127" s="4"/>
      <c r="WYN127" s="4"/>
      <c r="WYO127" s="4"/>
      <c r="WYP127" s="4"/>
      <c r="WYQ127" s="4"/>
      <c r="WYR127" s="4"/>
      <c r="WYS127" s="4"/>
      <c r="WYT127" s="4"/>
      <c r="WYU127" s="4"/>
      <c r="WYV127" s="4"/>
      <c r="WYW127" s="4"/>
      <c r="WYX127" s="4"/>
      <c r="WYY127" s="4"/>
      <c r="WYZ127" s="4"/>
      <c r="WZA127" s="4"/>
      <c r="WZB127" s="4"/>
      <c r="WZC127" s="4"/>
      <c r="WZD127" s="4"/>
      <c r="WZE127" s="4"/>
      <c r="WZF127" s="4"/>
      <c r="WZG127" s="4"/>
      <c r="WZH127" s="4"/>
      <c r="WZI127" s="4"/>
      <c r="WZJ127" s="4"/>
      <c r="WZK127" s="4"/>
      <c r="WZL127" s="4"/>
      <c r="WZM127" s="4"/>
      <c r="WZN127" s="4"/>
      <c r="WZO127" s="4"/>
      <c r="WZP127" s="4"/>
      <c r="WZQ127" s="4"/>
      <c r="WZR127" s="4"/>
      <c r="WZS127" s="4"/>
      <c r="WZT127" s="4"/>
      <c r="WZU127" s="4"/>
      <c r="WZV127" s="4"/>
      <c r="WZW127" s="4"/>
      <c r="WZX127" s="4"/>
      <c r="WZY127" s="4"/>
      <c r="WZZ127" s="4"/>
      <c r="XAA127" s="4"/>
      <c r="XAB127" s="4"/>
      <c r="XAC127" s="4"/>
      <c r="XAD127" s="4"/>
      <c r="XAE127" s="4"/>
      <c r="XAF127" s="4"/>
      <c r="XAG127" s="4"/>
      <c r="XAH127" s="4"/>
      <c r="XAI127" s="4"/>
      <c r="XAJ127" s="4"/>
      <c r="XAK127" s="4"/>
      <c r="XAL127" s="4"/>
      <c r="XAM127" s="4"/>
      <c r="XAN127" s="4"/>
      <c r="XAO127" s="4"/>
      <c r="XAP127" s="4"/>
      <c r="XAQ127" s="4"/>
      <c r="XAR127" s="4"/>
      <c r="XAS127" s="4"/>
      <c r="XAT127" s="4"/>
      <c r="XAU127" s="4"/>
      <c r="XAV127" s="4"/>
      <c r="XAW127" s="4"/>
      <c r="XAX127" s="4"/>
      <c r="XAY127" s="4"/>
      <c r="XAZ127" s="4"/>
      <c r="XBA127" s="4"/>
      <c r="XBB127" s="4"/>
      <c r="XBC127" s="4"/>
      <c r="XBD127" s="4"/>
      <c r="XBE127" s="4"/>
      <c r="XBF127" s="4"/>
      <c r="XBG127" s="4"/>
      <c r="XBH127" s="4"/>
      <c r="XBI127" s="4"/>
      <c r="XBJ127" s="4"/>
      <c r="XBK127" s="4"/>
      <c r="XBL127" s="4"/>
      <c r="XBM127" s="4"/>
      <c r="XBN127" s="4"/>
      <c r="XBO127" s="4"/>
      <c r="XBP127" s="4"/>
      <c r="XBQ127" s="4"/>
      <c r="XBR127" s="4"/>
      <c r="XBS127" s="4"/>
      <c r="XBT127" s="4"/>
      <c r="XBU127" s="4"/>
      <c r="XBV127" s="4"/>
      <c r="XBW127" s="4"/>
      <c r="XBX127" s="4"/>
      <c r="XBY127" s="4"/>
      <c r="XBZ127" s="4"/>
      <c r="XCA127" s="4"/>
      <c r="XCB127" s="4"/>
      <c r="XCC127" s="4"/>
      <c r="XCD127" s="4"/>
      <c r="XCE127" s="4"/>
      <c r="XCF127" s="4"/>
      <c r="XCG127" s="4"/>
      <c r="XCH127" s="4"/>
      <c r="XCI127" s="4"/>
      <c r="XCJ127" s="4"/>
      <c r="XCK127" s="4"/>
      <c r="XCL127" s="4"/>
      <c r="XCM127" s="4"/>
      <c r="XCN127" s="4"/>
      <c r="XCO127" s="4"/>
      <c r="XCP127" s="4"/>
      <c r="XCQ127" s="4"/>
      <c r="XCR127" s="4"/>
      <c r="XCS127" s="4"/>
      <c r="XCT127" s="4"/>
      <c r="XCU127" s="4"/>
      <c r="XCV127" s="4"/>
      <c r="XCW127" s="4"/>
      <c r="XCX127" s="4"/>
      <c r="XCY127" s="4"/>
      <c r="XCZ127" s="4"/>
      <c r="XDA127" s="4"/>
      <c r="XDB127" s="4"/>
      <c r="XDC127" s="4"/>
      <c r="XDD127" s="4"/>
      <c r="XDE127" s="4"/>
      <c r="XDF127" s="4"/>
      <c r="XDG127" s="4"/>
      <c r="XDH127" s="4"/>
      <c r="XDI127" s="4"/>
      <c r="XDJ127" s="4"/>
      <c r="XDK127" s="4"/>
      <c r="XDL127" s="4"/>
      <c r="XDM127" s="4"/>
      <c r="XDN127" s="4"/>
      <c r="XDO127" s="4"/>
      <c r="XDP127" s="4"/>
      <c r="XDQ127" s="4"/>
      <c r="XDR127" s="4"/>
      <c r="XDS127" s="4"/>
      <c r="XDT127" s="4"/>
      <c r="XDU127" s="4"/>
      <c r="XDV127" s="4"/>
      <c r="XDW127" s="4"/>
      <c r="XDX127" s="4"/>
      <c r="XDY127" s="4"/>
      <c r="XDZ127" s="4"/>
      <c r="XEA127" s="4"/>
      <c r="XEB127" s="4"/>
      <c r="XEC127" s="4"/>
      <c r="XED127" s="4"/>
      <c r="XEE127" s="4"/>
      <c r="XEF127" s="4"/>
      <c r="XEG127" s="4"/>
      <c r="XEH127" s="4"/>
      <c r="XEI127" s="4"/>
      <c r="XEJ127" s="4"/>
      <c r="XEK127" s="4"/>
      <c r="XEL127" s="4"/>
      <c r="XEM127" s="4"/>
      <c r="XEN127" s="4"/>
      <c r="XEO127" s="4"/>
      <c r="XEP127" s="4"/>
      <c r="XEQ127" s="4"/>
      <c r="XER127" s="4"/>
      <c r="XES127" s="4"/>
      <c r="XET127" s="4"/>
      <c r="XEU127" s="4"/>
      <c r="XEV127" s="4"/>
      <c r="XEW127" s="4"/>
      <c r="XEX127" s="4"/>
      <c r="XEY127" s="4"/>
      <c r="XEZ127" s="4"/>
      <c r="XFA127" s="4"/>
      <c r="XFB127" s="4"/>
      <c r="XFC127" s="4"/>
      <c r="XFD127" s="4"/>
    </row>
    <row r="128" s="119" customFormat="true" ht="27" hidden="false" customHeight="true" outlineLevel="0" collapsed="false">
      <c r="A128" s="641" t="s">
        <v>676</v>
      </c>
      <c r="B128" s="641"/>
      <c r="C128" s="641"/>
      <c r="D128" s="642" t="n">
        <f aca="false">'D - Produtividade'!B19</f>
        <v>380</v>
      </c>
      <c r="E128" s="643" t="s">
        <v>165</v>
      </c>
      <c r="F128" s="644" t="n">
        <f aca="false">'C - Áreas das Unidades'!C22</f>
        <v>381.28</v>
      </c>
      <c r="G128" s="644" t="n">
        <f aca="false">'C - Áreas das Unidades'!D22</f>
        <v>307.55</v>
      </c>
      <c r="H128" s="644" t="n">
        <f aca="false">'C - Áreas das Unidades'!E22</f>
        <v>307.55</v>
      </c>
      <c r="I128" s="644" t="n">
        <f aca="false">SUM(F128:H128)</f>
        <v>996.38</v>
      </c>
      <c r="J128" s="645" t="n">
        <f aca="false">G100</f>
        <v>1.32413116922734</v>
      </c>
      <c r="K128" s="645" t="n">
        <f aca="false">J128*I128</f>
        <v>1319.33781439474</v>
      </c>
      <c r="L128" s="644" t="n">
        <f aca="false">'C - Áreas das Unidades'!G22</f>
        <v>52</v>
      </c>
      <c r="M128" s="644" t="n">
        <f aca="false">'C - Áreas das Unidades'!H22</f>
        <v>30</v>
      </c>
      <c r="N128" s="644" t="n">
        <f aca="false">SUM(L128:M128)</f>
        <v>82</v>
      </c>
      <c r="O128" s="645" t="n">
        <f aca="false">J100</f>
        <v>1.26925257393516</v>
      </c>
      <c r="P128" s="645" t="n">
        <f aca="false">O128*N128</f>
        <v>104.078711062683</v>
      </c>
      <c r="Q128" s="644" t="n">
        <f aca="false">'C - Áreas das Unidades'!I22</f>
        <v>108</v>
      </c>
      <c r="R128" s="645" t="n">
        <f aca="false">M100</f>
        <v>1.26925257393516</v>
      </c>
      <c r="S128" s="645" t="n">
        <f aca="false">R128*Q128</f>
        <v>137.079277984997</v>
      </c>
      <c r="T128" s="644" t="n">
        <f aca="false">'C - Áreas das Unidades'!J22</f>
        <v>242.88</v>
      </c>
      <c r="U128" s="644" t="n">
        <f aca="false">'C - Áreas das Unidades'!K22</f>
        <v>0</v>
      </c>
      <c r="V128" s="644" t="n">
        <f aca="false">SUM(T128:U128)</f>
        <v>242.88</v>
      </c>
      <c r="W128" s="645" t="n">
        <f aca="false">P100</f>
        <v>1.2059407845275</v>
      </c>
      <c r="X128" s="645" t="n">
        <f aca="false">W128*V128</f>
        <v>292.89889774604</v>
      </c>
      <c r="Y128" s="639"/>
      <c r="Z128" s="644" t="n">
        <f aca="false">I128+N128+Q128+V128</f>
        <v>1429.26</v>
      </c>
      <c r="AA128" s="645" t="n">
        <f aca="false">K128+P128+S128+X128</f>
        <v>1853.39470118846</v>
      </c>
      <c r="AB128" s="645" t="n">
        <f aca="false">AA128*12</f>
        <v>22240.7364142615</v>
      </c>
      <c r="AC128" s="37"/>
      <c r="AD128" s="1"/>
      <c r="AE128" s="1"/>
      <c r="AF128" s="1"/>
      <c r="AG128" s="1"/>
      <c r="AH128" s="1"/>
      <c r="AI128" s="1"/>
      <c r="WWQ128" s="4"/>
      <c r="WWR128" s="4"/>
      <c r="WWS128" s="4"/>
      <c r="WWT128" s="4"/>
      <c r="WWU128" s="4"/>
      <c r="WWV128" s="4"/>
      <c r="WWW128" s="4"/>
      <c r="WWX128" s="4"/>
      <c r="WWY128" s="4"/>
      <c r="WWZ128" s="4"/>
      <c r="WXA128" s="4"/>
      <c r="WXB128" s="4"/>
      <c r="WXC128" s="4"/>
      <c r="WXD128" s="4"/>
      <c r="WXE128" s="4"/>
      <c r="WXF128" s="4"/>
      <c r="WXG128" s="4"/>
      <c r="WXH128" s="4"/>
      <c r="WXI128" s="4"/>
      <c r="WXJ128" s="4"/>
      <c r="WXK128" s="4"/>
      <c r="WXL128" s="4"/>
      <c r="WXM128" s="4"/>
      <c r="WXN128" s="4"/>
      <c r="WXO128" s="4"/>
      <c r="WXP128" s="4"/>
      <c r="WXQ128" s="4"/>
      <c r="WXR128" s="4"/>
      <c r="WXS128" s="4"/>
      <c r="WXT128" s="4"/>
      <c r="WXU128" s="4"/>
      <c r="WXV128" s="4"/>
      <c r="WXW128" s="4"/>
      <c r="WXX128" s="4"/>
      <c r="WXY128" s="4"/>
      <c r="WXZ128" s="4"/>
      <c r="WYA128" s="4"/>
      <c r="WYB128" s="4"/>
      <c r="WYC128" s="4"/>
      <c r="WYD128" s="4"/>
      <c r="WYE128" s="4"/>
      <c r="WYF128" s="4"/>
      <c r="WYG128" s="4"/>
      <c r="WYH128" s="4"/>
      <c r="WYI128" s="4"/>
      <c r="WYJ128" s="4"/>
      <c r="WYK128" s="4"/>
      <c r="WYL128" s="4"/>
      <c r="WYM128" s="4"/>
      <c r="WYN128" s="4"/>
      <c r="WYO128" s="4"/>
      <c r="WYP128" s="4"/>
      <c r="WYQ128" s="4"/>
      <c r="WYR128" s="4"/>
      <c r="WYS128" s="4"/>
      <c r="WYT128" s="4"/>
      <c r="WYU128" s="4"/>
      <c r="WYV128" s="4"/>
      <c r="WYW128" s="4"/>
      <c r="WYX128" s="4"/>
      <c r="WYY128" s="4"/>
      <c r="WYZ128" s="4"/>
      <c r="WZA128" s="4"/>
      <c r="WZB128" s="4"/>
      <c r="WZC128" s="4"/>
      <c r="WZD128" s="4"/>
      <c r="WZE128" s="4"/>
      <c r="WZF128" s="4"/>
      <c r="WZG128" s="4"/>
      <c r="WZH128" s="4"/>
      <c r="WZI128" s="4"/>
      <c r="WZJ128" s="4"/>
      <c r="WZK128" s="4"/>
      <c r="WZL128" s="4"/>
      <c r="WZM128" s="4"/>
      <c r="WZN128" s="4"/>
      <c r="WZO128" s="4"/>
      <c r="WZP128" s="4"/>
      <c r="WZQ128" s="4"/>
      <c r="WZR128" s="4"/>
      <c r="WZS128" s="4"/>
      <c r="WZT128" s="4"/>
      <c r="WZU128" s="4"/>
      <c r="WZV128" s="4"/>
      <c r="WZW128" s="4"/>
      <c r="WZX128" s="4"/>
      <c r="WZY128" s="4"/>
      <c r="WZZ128" s="4"/>
      <c r="XAA128" s="4"/>
      <c r="XAB128" s="4"/>
      <c r="XAC128" s="4"/>
      <c r="XAD128" s="4"/>
      <c r="XAE128" s="4"/>
      <c r="XAF128" s="4"/>
      <c r="XAG128" s="4"/>
      <c r="XAH128" s="4"/>
      <c r="XAI128" s="4"/>
      <c r="XAJ128" s="4"/>
      <c r="XAK128" s="4"/>
      <c r="XAL128" s="4"/>
      <c r="XAM128" s="4"/>
      <c r="XAN128" s="4"/>
      <c r="XAO128" s="4"/>
      <c r="XAP128" s="4"/>
      <c r="XAQ128" s="4"/>
      <c r="XAR128" s="4"/>
      <c r="XAS128" s="4"/>
      <c r="XAT128" s="4"/>
      <c r="XAU128" s="4"/>
      <c r="XAV128" s="4"/>
      <c r="XAW128" s="4"/>
      <c r="XAX128" s="4"/>
      <c r="XAY128" s="4"/>
      <c r="XAZ128" s="4"/>
      <c r="XBA128" s="4"/>
      <c r="XBB128" s="4"/>
      <c r="XBC128" s="4"/>
      <c r="XBD128" s="4"/>
      <c r="XBE128" s="4"/>
      <c r="XBF128" s="4"/>
      <c r="XBG128" s="4"/>
      <c r="XBH128" s="4"/>
      <c r="XBI128" s="4"/>
      <c r="XBJ128" s="4"/>
      <c r="XBK128" s="4"/>
      <c r="XBL128" s="4"/>
      <c r="XBM128" s="4"/>
      <c r="XBN128" s="4"/>
      <c r="XBO128" s="4"/>
      <c r="XBP128" s="4"/>
      <c r="XBQ128" s="4"/>
      <c r="XBR128" s="4"/>
      <c r="XBS128" s="4"/>
      <c r="XBT128" s="4"/>
      <c r="XBU128" s="4"/>
      <c r="XBV128" s="4"/>
      <c r="XBW128" s="4"/>
      <c r="XBX128" s="4"/>
      <c r="XBY128" s="4"/>
      <c r="XBZ128" s="4"/>
      <c r="XCA128" s="4"/>
      <c r="XCB128" s="4"/>
      <c r="XCC128" s="4"/>
      <c r="XCD128" s="4"/>
      <c r="XCE128" s="4"/>
      <c r="XCF128" s="4"/>
      <c r="XCG128" s="4"/>
      <c r="XCH128" s="4"/>
      <c r="XCI128" s="4"/>
      <c r="XCJ128" s="4"/>
      <c r="XCK128" s="4"/>
      <c r="XCL128" s="4"/>
      <c r="XCM128" s="4"/>
      <c r="XCN128" s="4"/>
      <c r="XCO128" s="4"/>
      <c r="XCP128" s="4"/>
      <c r="XCQ128" s="4"/>
      <c r="XCR128" s="4"/>
      <c r="XCS128" s="4"/>
      <c r="XCT128" s="4"/>
      <c r="XCU128" s="4"/>
      <c r="XCV128" s="4"/>
      <c r="XCW128" s="4"/>
      <c r="XCX128" s="4"/>
      <c r="XCY128" s="4"/>
      <c r="XCZ128" s="4"/>
      <c r="XDA128" s="4"/>
      <c r="XDB128" s="4"/>
      <c r="XDC128" s="4"/>
      <c r="XDD128" s="4"/>
      <c r="XDE128" s="4"/>
      <c r="XDF128" s="4"/>
      <c r="XDG128" s="4"/>
      <c r="XDH128" s="4"/>
      <c r="XDI128" s="4"/>
      <c r="XDJ128" s="4"/>
      <c r="XDK128" s="4"/>
      <c r="XDL128" s="4"/>
      <c r="XDM128" s="4"/>
      <c r="XDN128" s="4"/>
      <c r="XDO128" s="4"/>
      <c r="XDP128" s="4"/>
      <c r="XDQ128" s="4"/>
      <c r="XDR128" s="4"/>
      <c r="XDS128" s="4"/>
      <c r="XDT128" s="4"/>
      <c r="XDU128" s="4"/>
      <c r="XDV128" s="4"/>
      <c r="XDW128" s="4"/>
      <c r="XDX128" s="4"/>
      <c r="XDY128" s="4"/>
      <c r="XDZ128" s="4"/>
      <c r="XEA128" s="4"/>
      <c r="XEB128" s="4"/>
      <c r="XEC128" s="4"/>
      <c r="XED128" s="4"/>
      <c r="XEE128" s="4"/>
      <c r="XEF128" s="4"/>
      <c r="XEG128" s="4"/>
      <c r="XEH128" s="4"/>
      <c r="XEI128" s="4"/>
      <c r="XEJ128" s="4"/>
      <c r="XEK128" s="4"/>
      <c r="XEL128" s="4"/>
      <c r="XEM128" s="4"/>
      <c r="XEN128" s="4"/>
      <c r="XEO128" s="4"/>
      <c r="XEP128" s="4"/>
      <c r="XEQ128" s="4"/>
      <c r="XER128" s="4"/>
      <c r="XES128" s="4"/>
      <c r="XET128" s="4"/>
      <c r="XEU128" s="4"/>
      <c r="XEV128" s="4"/>
      <c r="XEW128" s="4"/>
      <c r="XEX128" s="4"/>
      <c r="XEY128" s="4"/>
      <c r="XEZ128" s="4"/>
      <c r="XFA128" s="4"/>
      <c r="XFB128" s="4"/>
      <c r="XFC128" s="4"/>
      <c r="XFD128" s="4"/>
    </row>
    <row r="129" s="119" customFormat="true" ht="27" hidden="false" customHeight="true" outlineLevel="0" collapsed="false">
      <c r="A129" s="641" t="s">
        <v>677</v>
      </c>
      <c r="B129" s="641"/>
      <c r="C129" s="641"/>
      <c r="D129" s="642" t="n">
        <f aca="false">'D - Produtividade'!B21</f>
        <v>380</v>
      </c>
      <c r="E129" s="643" t="s">
        <v>165</v>
      </c>
      <c r="F129" s="644" t="n">
        <f aca="false">'C - Áreas das Unidades'!C23</f>
        <v>381.28</v>
      </c>
      <c r="G129" s="644" t="n">
        <f aca="false">'C - Áreas das Unidades'!D23</f>
        <v>423.9</v>
      </c>
      <c r="H129" s="644" t="n">
        <f aca="false">'C - Áreas das Unidades'!E23</f>
        <v>423.9</v>
      </c>
      <c r="I129" s="644" t="n">
        <f aca="false">SUM(F129:H129)</f>
        <v>1229.08</v>
      </c>
      <c r="J129" s="645" t="n">
        <f aca="false">G108</f>
        <v>1.32413116922734</v>
      </c>
      <c r="K129" s="645" t="n">
        <f aca="false">J129*I129</f>
        <v>1627.46313747394</v>
      </c>
      <c r="L129" s="644" t="n">
        <f aca="false">'C - Áreas das Unidades'!G23</f>
        <v>52</v>
      </c>
      <c r="M129" s="644" t="n">
        <f aca="false">'C - Áreas das Unidades'!H23</f>
        <v>30</v>
      </c>
      <c r="N129" s="644" t="n">
        <f aca="false">SUM(L129:M129)</f>
        <v>82</v>
      </c>
      <c r="O129" s="645" t="n">
        <f aca="false">J108</f>
        <v>1.26925257393516</v>
      </c>
      <c r="P129" s="645" t="n">
        <f aca="false">O129*N129</f>
        <v>104.078711062683</v>
      </c>
      <c r="Q129" s="644" t="n">
        <f aca="false">'C - Áreas das Unidades'!I23</f>
        <v>108</v>
      </c>
      <c r="R129" s="645" t="n">
        <f aca="false">M108</f>
        <v>1.26925257393516</v>
      </c>
      <c r="S129" s="645" t="n">
        <f aca="false">R129*Q129</f>
        <v>137.079277984997</v>
      </c>
      <c r="T129" s="644" t="n">
        <f aca="false">'C - Áreas das Unidades'!J23</f>
        <v>242.88</v>
      </c>
      <c r="U129" s="644" t="n">
        <f aca="false">'C - Áreas das Unidades'!K23</f>
        <v>0</v>
      </c>
      <c r="V129" s="644" t="n">
        <f aca="false">SUM(T129:U129)</f>
        <v>242.88</v>
      </c>
      <c r="W129" s="645" t="n">
        <f aca="false">P108</f>
        <v>1.2059407845275</v>
      </c>
      <c r="X129" s="645" t="n">
        <f aca="false">W129*V129</f>
        <v>292.89889774604</v>
      </c>
      <c r="Y129" s="639"/>
      <c r="Z129" s="644" t="n">
        <f aca="false">I129+N129+Q129+V129</f>
        <v>1661.96</v>
      </c>
      <c r="AA129" s="645" t="n">
        <f aca="false">K129+P129+S129+X129</f>
        <v>2161.52002426766</v>
      </c>
      <c r="AB129" s="645" t="n">
        <f aca="false">AA129*12</f>
        <v>25938.240291212</v>
      </c>
      <c r="AC129" s="37"/>
      <c r="AD129" s="650" t="n">
        <f aca="false">AA130/Z130</f>
        <v>1.44659849005715</v>
      </c>
      <c r="AE129" s="650"/>
      <c r="AF129" s="1"/>
      <c r="AG129" s="1"/>
      <c r="AH129" s="1"/>
      <c r="AI129" s="1"/>
      <c r="WWQ129" s="4"/>
      <c r="WWR129" s="4"/>
      <c r="WWS129" s="4"/>
      <c r="WWT129" s="4"/>
      <c r="WWU129" s="4"/>
      <c r="WWV129" s="4"/>
      <c r="WWW129" s="4"/>
      <c r="WWX129" s="4"/>
      <c r="WWY129" s="4"/>
      <c r="WWZ129" s="4"/>
      <c r="WXA129" s="4"/>
      <c r="WXB129" s="4"/>
      <c r="WXC129" s="4"/>
      <c r="WXD129" s="4"/>
      <c r="WXE129" s="4"/>
      <c r="WXF129" s="4"/>
      <c r="WXG129" s="4"/>
      <c r="WXH129" s="4"/>
      <c r="WXI129" s="4"/>
      <c r="WXJ129" s="4"/>
      <c r="WXK129" s="4"/>
      <c r="WXL129" s="4"/>
      <c r="WXM129" s="4"/>
      <c r="WXN129" s="4"/>
      <c r="WXO129" s="4"/>
      <c r="WXP129" s="4"/>
      <c r="WXQ129" s="4"/>
      <c r="WXR129" s="4"/>
      <c r="WXS129" s="4"/>
      <c r="WXT129" s="4"/>
      <c r="WXU129" s="4"/>
      <c r="WXV129" s="4"/>
      <c r="WXW129" s="4"/>
      <c r="WXX129" s="4"/>
      <c r="WXY129" s="4"/>
      <c r="WXZ129" s="4"/>
      <c r="WYA129" s="4"/>
      <c r="WYB129" s="4"/>
      <c r="WYC129" s="4"/>
      <c r="WYD129" s="4"/>
      <c r="WYE129" s="4"/>
      <c r="WYF129" s="4"/>
      <c r="WYG129" s="4"/>
      <c r="WYH129" s="4"/>
      <c r="WYI129" s="4"/>
      <c r="WYJ129" s="4"/>
      <c r="WYK129" s="4"/>
      <c r="WYL129" s="4"/>
      <c r="WYM129" s="4"/>
      <c r="WYN129" s="4"/>
      <c r="WYO129" s="4"/>
      <c r="WYP129" s="4"/>
      <c r="WYQ129" s="4"/>
      <c r="WYR129" s="4"/>
      <c r="WYS129" s="4"/>
      <c r="WYT129" s="4"/>
      <c r="WYU129" s="4"/>
      <c r="WYV129" s="4"/>
      <c r="WYW129" s="4"/>
      <c r="WYX129" s="4"/>
      <c r="WYY129" s="4"/>
      <c r="WYZ129" s="4"/>
      <c r="WZA129" s="4"/>
      <c r="WZB129" s="4"/>
      <c r="WZC129" s="4"/>
      <c r="WZD129" s="4"/>
      <c r="WZE129" s="4"/>
      <c r="WZF129" s="4"/>
      <c r="WZG129" s="4"/>
      <c r="WZH129" s="4"/>
      <c r="WZI129" s="4"/>
      <c r="WZJ129" s="4"/>
      <c r="WZK129" s="4"/>
      <c r="WZL129" s="4"/>
      <c r="WZM129" s="4"/>
      <c r="WZN129" s="4"/>
      <c r="WZO129" s="4"/>
      <c r="WZP129" s="4"/>
      <c r="WZQ129" s="4"/>
      <c r="WZR129" s="4"/>
      <c r="WZS129" s="4"/>
      <c r="WZT129" s="4"/>
      <c r="WZU129" s="4"/>
      <c r="WZV129" s="4"/>
      <c r="WZW129" s="4"/>
      <c r="WZX129" s="4"/>
      <c r="WZY129" s="4"/>
      <c r="WZZ129" s="4"/>
      <c r="XAA129" s="4"/>
      <c r="XAB129" s="4"/>
      <c r="XAC129" s="4"/>
      <c r="XAD129" s="4"/>
      <c r="XAE129" s="4"/>
      <c r="XAF129" s="4"/>
      <c r="XAG129" s="4"/>
      <c r="XAH129" s="4"/>
      <c r="XAI129" s="4"/>
      <c r="XAJ129" s="4"/>
      <c r="XAK129" s="4"/>
      <c r="XAL129" s="4"/>
      <c r="XAM129" s="4"/>
      <c r="XAN129" s="4"/>
      <c r="XAO129" s="4"/>
      <c r="XAP129" s="4"/>
      <c r="XAQ129" s="4"/>
      <c r="XAR129" s="4"/>
      <c r="XAS129" s="4"/>
      <c r="XAT129" s="4"/>
      <c r="XAU129" s="4"/>
      <c r="XAV129" s="4"/>
      <c r="XAW129" s="4"/>
      <c r="XAX129" s="4"/>
      <c r="XAY129" s="4"/>
      <c r="XAZ129" s="4"/>
      <c r="XBA129" s="4"/>
      <c r="XBB129" s="4"/>
      <c r="XBC129" s="4"/>
      <c r="XBD129" s="4"/>
      <c r="XBE129" s="4"/>
      <c r="XBF129" s="4"/>
      <c r="XBG129" s="4"/>
      <c r="XBH129" s="4"/>
      <c r="XBI129" s="4"/>
      <c r="XBJ129" s="4"/>
      <c r="XBK129" s="4"/>
      <c r="XBL129" s="4"/>
      <c r="XBM129" s="4"/>
      <c r="XBN129" s="4"/>
      <c r="XBO129" s="4"/>
      <c r="XBP129" s="4"/>
      <c r="XBQ129" s="4"/>
      <c r="XBR129" s="4"/>
      <c r="XBS129" s="4"/>
      <c r="XBT129" s="4"/>
      <c r="XBU129" s="4"/>
      <c r="XBV129" s="4"/>
      <c r="XBW129" s="4"/>
      <c r="XBX129" s="4"/>
      <c r="XBY129" s="4"/>
      <c r="XBZ129" s="4"/>
      <c r="XCA129" s="4"/>
      <c r="XCB129" s="4"/>
      <c r="XCC129" s="4"/>
      <c r="XCD129" s="4"/>
      <c r="XCE129" s="4"/>
      <c r="XCF129" s="4"/>
      <c r="XCG129" s="4"/>
      <c r="XCH129" s="4"/>
      <c r="XCI129" s="4"/>
      <c r="XCJ129" s="4"/>
      <c r="XCK129" s="4"/>
      <c r="XCL129" s="4"/>
      <c r="XCM129" s="4"/>
      <c r="XCN129" s="4"/>
      <c r="XCO129" s="4"/>
      <c r="XCP129" s="4"/>
      <c r="XCQ129" s="4"/>
      <c r="XCR129" s="4"/>
      <c r="XCS129" s="4"/>
      <c r="XCT129" s="4"/>
      <c r="XCU129" s="4"/>
      <c r="XCV129" s="4"/>
      <c r="XCW129" s="4"/>
      <c r="XCX129" s="4"/>
      <c r="XCY129" s="4"/>
      <c r="XCZ129" s="4"/>
      <c r="XDA129" s="4"/>
      <c r="XDB129" s="4"/>
      <c r="XDC129" s="4"/>
      <c r="XDD129" s="4"/>
      <c r="XDE129" s="4"/>
      <c r="XDF129" s="4"/>
      <c r="XDG129" s="4"/>
      <c r="XDH129" s="4"/>
      <c r="XDI129" s="4"/>
      <c r="XDJ129" s="4"/>
      <c r="XDK129" s="4"/>
      <c r="XDL129" s="4"/>
      <c r="XDM129" s="4"/>
      <c r="XDN129" s="4"/>
      <c r="XDO129" s="4"/>
      <c r="XDP129" s="4"/>
      <c r="XDQ129" s="4"/>
      <c r="XDR129" s="4"/>
      <c r="XDS129" s="4"/>
      <c r="XDT129" s="4"/>
      <c r="XDU129" s="4"/>
      <c r="XDV129" s="4"/>
      <c r="XDW129" s="4"/>
      <c r="XDX129" s="4"/>
      <c r="XDY129" s="4"/>
      <c r="XDZ129" s="4"/>
      <c r="XEA129" s="4"/>
      <c r="XEB129" s="4"/>
      <c r="XEC129" s="4"/>
      <c r="XED129" s="4"/>
      <c r="XEE129" s="4"/>
      <c r="XEF129" s="4"/>
      <c r="XEG129" s="4"/>
      <c r="XEH129" s="4"/>
      <c r="XEI129" s="4"/>
      <c r="XEJ129" s="4"/>
      <c r="XEK129" s="4"/>
      <c r="XEL129" s="4"/>
      <c r="XEM129" s="4"/>
      <c r="XEN129" s="4"/>
      <c r="XEO129" s="4"/>
      <c r="XEP129" s="4"/>
      <c r="XEQ129" s="4"/>
      <c r="XER129" s="4"/>
      <c r="XES129" s="4"/>
      <c r="XET129" s="4"/>
      <c r="XEU129" s="4"/>
      <c r="XEV129" s="4"/>
      <c r="XEW129" s="4"/>
      <c r="XEX129" s="4"/>
      <c r="XEY129" s="4"/>
      <c r="XEZ129" s="4"/>
      <c r="XFA129" s="4"/>
      <c r="XFB129" s="4"/>
      <c r="XFC129" s="4"/>
      <c r="XFD129" s="4"/>
    </row>
    <row r="130" customFormat="false" ht="27" hidden="false" customHeight="true" outlineLevel="0" collapsed="false">
      <c r="A130" s="651" t="s">
        <v>678</v>
      </c>
      <c r="B130" s="651"/>
      <c r="C130" s="651"/>
      <c r="D130" s="651"/>
      <c r="E130" s="651"/>
      <c r="F130" s="652" t="n">
        <f aca="false">SUM(F117:F129)</f>
        <v>50441.63</v>
      </c>
      <c r="G130" s="652" t="n">
        <f aca="false">SUM(G117:G129)</f>
        <v>62638.82</v>
      </c>
      <c r="H130" s="652" t="n">
        <f aca="false">SUM(H117:H129)</f>
        <v>62687.24</v>
      </c>
      <c r="I130" s="653" t="n">
        <f aca="false">SUM(I117:I129)</f>
        <v>175767.69</v>
      </c>
      <c r="J130" s="654" t="n">
        <f aca="false">K130/I130</f>
        <v>1.47241281332377</v>
      </c>
      <c r="K130" s="654" t="n">
        <f aca="false">SUM(K117:K129)</f>
        <v>258802.59892432</v>
      </c>
      <c r="L130" s="652" t="n">
        <f aca="false">SUM(L117:L129)</f>
        <v>1069.77</v>
      </c>
      <c r="M130" s="652" t="n">
        <f aca="false">SUM(M117:M129)</f>
        <v>2543.45</v>
      </c>
      <c r="N130" s="653" t="n">
        <f aca="false">SUM(N117:N129)</f>
        <v>3613.22</v>
      </c>
      <c r="O130" s="654" t="n">
        <f aca="false">P130/N130</f>
        <v>3.67860751797928</v>
      </c>
      <c r="P130" s="654" t="n">
        <f aca="false">SUM(P117:P129)</f>
        <v>13291.6182561131</v>
      </c>
      <c r="Q130" s="652" t="n">
        <f aca="false">SUM(Q117:Q129)</f>
        <v>5081.89</v>
      </c>
      <c r="R130" s="654" t="n">
        <f aca="false">S130/Q130</f>
        <v>1.83529168738588</v>
      </c>
      <c r="S130" s="654" t="n">
        <f aca="false">SUM(S117:S129)</f>
        <v>9326.75047320943</v>
      </c>
      <c r="T130" s="652" t="n">
        <f aca="false">SUM(T117:T129)</f>
        <v>42747.73</v>
      </c>
      <c r="U130" s="652" t="n">
        <f aca="false">SUM(U117:U129)</f>
        <v>3064.2</v>
      </c>
      <c r="V130" s="653" t="n">
        <f aca="false">SUM(V117:V129)</f>
        <v>45811.93</v>
      </c>
      <c r="W130" s="654" t="n">
        <f aca="false">X130/V130</f>
        <v>1.12839841200043</v>
      </c>
      <c r="X130" s="654" t="n">
        <f aca="false">SUM(X117:X129)</f>
        <v>51694.1090626747</v>
      </c>
      <c r="Y130" s="639"/>
      <c r="Z130" s="653" t="n">
        <f aca="false">SUM(Z117:Z129)</f>
        <v>230274.73</v>
      </c>
      <c r="AA130" s="654" t="n">
        <f aca="false">SUM(AA117:AA129)</f>
        <v>333115.076716317</v>
      </c>
      <c r="AB130" s="654" t="n">
        <f aca="false">SUM(AB117:AB129)</f>
        <v>3997380.9205958</v>
      </c>
      <c r="AC130" s="37"/>
      <c r="AD130" s="650"/>
      <c r="AE130" s="650"/>
      <c r="AF130" s="1"/>
      <c r="AG130" s="1"/>
      <c r="AH130" s="1"/>
      <c r="AI130" s="1"/>
      <c r="AK130" s="655"/>
      <c r="AM130" s="655"/>
      <c r="AN130" s="655"/>
    </row>
    <row r="131" customFormat="false" ht="15" hidden="false" customHeight="false" outlineLevel="0" collapsed="false">
      <c r="F131" s="655"/>
      <c r="G131" s="655"/>
    </row>
    <row r="132" customFormat="false" ht="14.25" hidden="false" customHeight="true" outlineLevel="0" collapsed="false">
      <c r="A132" s="656" t="s">
        <v>679</v>
      </c>
      <c r="B132" s="657"/>
      <c r="C132" s="657"/>
      <c r="D132" s="657"/>
      <c r="E132" s="657"/>
      <c r="Z132" s="37"/>
    </row>
    <row r="133" customFormat="false" ht="15" hidden="false" customHeight="false" outlineLevel="0" collapsed="false">
      <c r="H133" s="655"/>
      <c r="I133" s="655"/>
      <c r="J133" s="655"/>
      <c r="K133" s="655"/>
      <c r="L133" s="655"/>
      <c r="M133" s="655"/>
      <c r="N133" s="655"/>
    </row>
    <row r="134" customFormat="false" ht="15" hidden="false" customHeight="false" outlineLevel="0" collapsed="false">
      <c r="G134" s="655"/>
      <c r="AD134" s="1"/>
    </row>
  </sheetData>
  <sheetProtection sheet="true" password="c0c4" objects="true" scenarios="true"/>
  <mergeCells count="173">
    <mergeCell ref="A2:AE2"/>
    <mergeCell ref="I4:J4"/>
    <mergeCell ref="L4:M4"/>
    <mergeCell ref="O4:P4"/>
    <mergeCell ref="A6:A8"/>
    <mergeCell ref="A9:A10"/>
    <mergeCell ref="C9:C10"/>
    <mergeCell ref="D9:D10"/>
    <mergeCell ref="I9:I10"/>
    <mergeCell ref="J9:J10"/>
    <mergeCell ref="L9:L10"/>
    <mergeCell ref="M9:M10"/>
    <mergeCell ref="O9:O10"/>
    <mergeCell ref="P9:P10"/>
    <mergeCell ref="A14:A16"/>
    <mergeCell ref="A17:A18"/>
    <mergeCell ref="C17:C18"/>
    <mergeCell ref="D17:D18"/>
    <mergeCell ref="I17:I18"/>
    <mergeCell ref="J17:J18"/>
    <mergeCell ref="L17:L18"/>
    <mergeCell ref="M17:M18"/>
    <mergeCell ref="O17:O18"/>
    <mergeCell ref="P17:P18"/>
    <mergeCell ref="A22:A24"/>
    <mergeCell ref="A25:A26"/>
    <mergeCell ref="C25:C26"/>
    <mergeCell ref="D25:D26"/>
    <mergeCell ref="I25:I26"/>
    <mergeCell ref="J25:J26"/>
    <mergeCell ref="L25:L26"/>
    <mergeCell ref="M25:M26"/>
    <mergeCell ref="O25:O26"/>
    <mergeCell ref="P25:P26"/>
    <mergeCell ref="A30:A32"/>
    <mergeCell ref="A33:A34"/>
    <mergeCell ref="C33:C34"/>
    <mergeCell ref="D33:D34"/>
    <mergeCell ref="I33:I34"/>
    <mergeCell ref="J33:J34"/>
    <mergeCell ref="L33:L34"/>
    <mergeCell ref="M33:M34"/>
    <mergeCell ref="O33:O34"/>
    <mergeCell ref="P33:P34"/>
    <mergeCell ref="A38:A40"/>
    <mergeCell ref="A41:A42"/>
    <mergeCell ref="C41:C42"/>
    <mergeCell ref="D41:D42"/>
    <mergeCell ref="I41:I42"/>
    <mergeCell ref="J41:J42"/>
    <mergeCell ref="L41:L42"/>
    <mergeCell ref="M41:M42"/>
    <mergeCell ref="O41:O42"/>
    <mergeCell ref="P41:P42"/>
    <mergeCell ref="A46:A48"/>
    <mergeCell ref="A49:A50"/>
    <mergeCell ref="C49:C50"/>
    <mergeCell ref="D49:D50"/>
    <mergeCell ref="I49:I50"/>
    <mergeCell ref="J49:J50"/>
    <mergeCell ref="L49:L50"/>
    <mergeCell ref="M49:M50"/>
    <mergeCell ref="O49:O50"/>
    <mergeCell ref="P49:P50"/>
    <mergeCell ref="A54:A56"/>
    <mergeCell ref="A57:A58"/>
    <mergeCell ref="C57:C58"/>
    <mergeCell ref="D57:D58"/>
    <mergeCell ref="I57:I58"/>
    <mergeCell ref="J57:J58"/>
    <mergeCell ref="L57:L58"/>
    <mergeCell ref="M57:M58"/>
    <mergeCell ref="O57:O58"/>
    <mergeCell ref="P57:P58"/>
    <mergeCell ref="A62:A64"/>
    <mergeCell ref="A65:A66"/>
    <mergeCell ref="C65:C66"/>
    <mergeCell ref="D65:D66"/>
    <mergeCell ref="I65:I66"/>
    <mergeCell ref="J65:J66"/>
    <mergeCell ref="L65:L66"/>
    <mergeCell ref="M65:M66"/>
    <mergeCell ref="O65:O66"/>
    <mergeCell ref="P65:P66"/>
    <mergeCell ref="A70:A72"/>
    <mergeCell ref="A73:A74"/>
    <mergeCell ref="C73:C74"/>
    <mergeCell ref="D73:D74"/>
    <mergeCell ref="I73:I74"/>
    <mergeCell ref="J73:J74"/>
    <mergeCell ref="L73:L74"/>
    <mergeCell ref="M73:M74"/>
    <mergeCell ref="O73:O74"/>
    <mergeCell ref="P73:P74"/>
    <mergeCell ref="A78:A80"/>
    <mergeCell ref="A81:A82"/>
    <mergeCell ref="C81:C82"/>
    <mergeCell ref="D81:D82"/>
    <mergeCell ref="I81:I82"/>
    <mergeCell ref="J81:J82"/>
    <mergeCell ref="L81:L82"/>
    <mergeCell ref="M81:M82"/>
    <mergeCell ref="O81:O82"/>
    <mergeCell ref="P81:P82"/>
    <mergeCell ref="A86:A88"/>
    <mergeCell ref="A89:A90"/>
    <mergeCell ref="C89:C90"/>
    <mergeCell ref="D89:D90"/>
    <mergeCell ref="I89:I90"/>
    <mergeCell ref="J89:J90"/>
    <mergeCell ref="L89:L90"/>
    <mergeCell ref="M89:M90"/>
    <mergeCell ref="O89:O90"/>
    <mergeCell ref="P89:P90"/>
    <mergeCell ref="A95:A97"/>
    <mergeCell ref="D96:D97"/>
    <mergeCell ref="A98:A99"/>
    <mergeCell ref="C98:C99"/>
    <mergeCell ref="E98:E99"/>
    <mergeCell ref="F98:F99"/>
    <mergeCell ref="G98:G99"/>
    <mergeCell ref="I98:I99"/>
    <mergeCell ref="J98:J99"/>
    <mergeCell ref="L98:L99"/>
    <mergeCell ref="M98:M99"/>
    <mergeCell ref="O98:O99"/>
    <mergeCell ref="P98:P99"/>
    <mergeCell ref="A103:A105"/>
    <mergeCell ref="D104:D105"/>
    <mergeCell ref="A106:A107"/>
    <mergeCell ref="C106:C107"/>
    <mergeCell ref="E106:E107"/>
    <mergeCell ref="F106:F107"/>
    <mergeCell ref="G106:G107"/>
    <mergeCell ref="I106:I107"/>
    <mergeCell ref="J106:J107"/>
    <mergeCell ref="L106:L107"/>
    <mergeCell ref="M106:M107"/>
    <mergeCell ref="O106:O107"/>
    <mergeCell ref="P106:P107"/>
    <mergeCell ref="A110:G110"/>
    <mergeCell ref="A111:G111"/>
    <mergeCell ref="A112:G112"/>
    <mergeCell ref="A114:X114"/>
    <mergeCell ref="Y114:Y130"/>
    <mergeCell ref="A115:C116"/>
    <mergeCell ref="D115:D116"/>
    <mergeCell ref="E115:E116"/>
    <mergeCell ref="F115:S115"/>
    <mergeCell ref="T115:X115"/>
    <mergeCell ref="AC115:AC130"/>
    <mergeCell ref="AD115:AE116"/>
    <mergeCell ref="A117:C117"/>
    <mergeCell ref="AD117:AE119"/>
    <mergeCell ref="A118:C118"/>
    <mergeCell ref="A119:C119"/>
    <mergeCell ref="A120:C120"/>
    <mergeCell ref="AD120:AE121"/>
    <mergeCell ref="A121:C121"/>
    <mergeCell ref="A122:C122"/>
    <mergeCell ref="AD122:AE123"/>
    <mergeCell ref="A123:C123"/>
    <mergeCell ref="A124:C124"/>
    <mergeCell ref="AD124:AE125"/>
    <mergeCell ref="A125:C125"/>
    <mergeCell ref="A126:C126"/>
    <mergeCell ref="AD126:AE126"/>
    <mergeCell ref="A127:C127"/>
    <mergeCell ref="AD127:AE127"/>
    <mergeCell ref="A128:C128"/>
    <mergeCell ref="A129:C129"/>
    <mergeCell ref="AD129:AE130"/>
    <mergeCell ref="A130:E130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01" man="true" max="16383" min="0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01" colorId="64" zoomScale="55" zoomScaleNormal="55" zoomScalePageLayoutView="100" workbookViewId="0">
      <pane xSplit="7" ySplit="0" topLeftCell="H101" activePane="topRight" state="frozen"/>
      <selection pane="topLeft" activeCell="A101" activeCellId="0" sqref="A101"/>
      <selection pane="topRight" activeCell="A117" activeCellId="0" sqref="A117"/>
    </sheetView>
  </sheetViews>
  <sheetFormatPr defaultColWidth="9.1484375" defaultRowHeight="15" zeroHeight="false" outlineLevelRow="0" outlineLevelCol="0"/>
  <cols>
    <col collapsed="false" customWidth="true" hidden="false" outlineLevel="0" max="1" min="1" style="342" width="7.29"/>
    <col collapsed="false" customWidth="true" hidden="false" outlineLevel="0" max="5" min="2" style="344" width="15.29"/>
    <col collapsed="false" customWidth="true" hidden="false" outlineLevel="0" max="6" min="6" style="344" width="24"/>
    <col collapsed="false" customWidth="true" hidden="false" outlineLevel="0" max="7" min="7" style="344" width="15.29"/>
    <col collapsed="false" customWidth="true" hidden="false" outlineLevel="0" max="8" min="8" style="344" width="23"/>
    <col collapsed="false" customWidth="false" hidden="false" outlineLevel="0" max="16321" min="9" style="343" width="9.14"/>
    <col collapsed="false" customWidth="true" hidden="false" outlineLevel="0" max="16377" min="16322" style="343" width="11.57"/>
    <col collapsed="false" customWidth="true" hidden="false" outlineLevel="0" max="16384" min="16378" style="1" width="11.57"/>
  </cols>
  <sheetData>
    <row r="1" customFormat="false" ht="8.25" hidden="false" customHeight="true" outlineLevel="0" collapsed="false"/>
    <row r="2" customFormat="false" ht="42" hidden="false" customHeight="true" outlineLevel="0" collapsed="false">
      <c r="A2" s="258" t="s">
        <v>680</v>
      </c>
      <c r="B2" s="258"/>
      <c r="C2" s="258"/>
      <c r="D2" s="258"/>
      <c r="E2" s="258"/>
      <c r="F2" s="258"/>
      <c r="G2" s="258"/>
      <c r="H2" s="258"/>
    </row>
    <row r="3" customFormat="false" ht="8.25" hidden="false" customHeight="true" outlineLevel="0" collapsed="false">
      <c r="A3" s="345"/>
      <c r="B3" s="345"/>
      <c r="C3" s="345"/>
      <c r="D3" s="345"/>
      <c r="E3" s="345"/>
      <c r="F3" s="345"/>
      <c r="G3" s="345"/>
      <c r="H3" s="345"/>
    </row>
    <row r="4" customFormat="false" ht="22.5" hidden="false" customHeight="true" outlineLevel="0" collapsed="false">
      <c r="A4" s="347" t="s">
        <v>335</v>
      </c>
      <c r="B4" s="347"/>
      <c r="C4" s="347"/>
      <c r="D4" s="347"/>
      <c r="E4" s="347"/>
      <c r="F4" s="347"/>
      <c r="G4" s="347"/>
      <c r="H4" s="347"/>
    </row>
    <row r="5" customFormat="false" ht="25.5" hidden="false" customHeight="true" outlineLevel="0" collapsed="false">
      <c r="A5" s="349" t="s">
        <v>336</v>
      </c>
      <c r="B5" s="658" t="s">
        <v>337</v>
      </c>
      <c r="C5" s="658"/>
      <c r="D5" s="658"/>
      <c r="E5" s="658"/>
      <c r="F5" s="658"/>
      <c r="G5" s="658"/>
      <c r="H5" s="659" t="n">
        <f aca="false">'A - Base'!C19</f>
        <v>46327</v>
      </c>
    </row>
    <row r="6" customFormat="false" ht="25.5" hidden="false" customHeight="true" outlineLevel="0" collapsed="false">
      <c r="A6" s="349" t="s">
        <v>303</v>
      </c>
      <c r="B6" s="660" t="s">
        <v>338</v>
      </c>
      <c r="C6" s="660"/>
      <c r="D6" s="660"/>
      <c r="E6" s="660"/>
      <c r="F6" s="660"/>
      <c r="G6" s="660"/>
      <c r="H6" s="661" t="s">
        <v>292</v>
      </c>
    </row>
    <row r="7" customFormat="false" ht="25.5" hidden="false" customHeight="true" outlineLevel="0" collapsed="false">
      <c r="A7" s="349" t="s">
        <v>304</v>
      </c>
      <c r="B7" s="658" t="s">
        <v>341</v>
      </c>
      <c r="C7" s="658"/>
      <c r="D7" s="658"/>
      <c r="E7" s="658"/>
      <c r="F7" s="658"/>
      <c r="G7" s="658"/>
      <c r="H7" s="662" t="str">
        <f aca="false">'A - Base'!H101</f>
        <v>PR000063/2026</v>
      </c>
    </row>
    <row r="8" customFormat="false" ht="25.5" hidden="false" customHeight="true" outlineLevel="0" collapsed="false">
      <c r="A8" s="349" t="s">
        <v>342</v>
      </c>
      <c r="B8" s="660" t="s">
        <v>343</v>
      </c>
      <c r="C8" s="660"/>
      <c r="D8" s="660"/>
      <c r="E8" s="660"/>
      <c r="F8" s="660"/>
      <c r="G8" s="660"/>
      <c r="H8" s="663" t="n">
        <f aca="false">'A - Base'!C11</f>
        <v>12</v>
      </c>
    </row>
    <row r="9" customFormat="false" ht="15" hidden="false" customHeight="false" outlineLevel="0" collapsed="false">
      <c r="A9" s="356" t="s">
        <v>344</v>
      </c>
      <c r="B9" s="356"/>
      <c r="C9" s="356"/>
      <c r="D9" s="356"/>
      <c r="E9" s="356"/>
      <c r="F9" s="356"/>
      <c r="G9" s="356"/>
      <c r="H9" s="356"/>
    </row>
    <row r="10" customFormat="false" ht="15" hidden="false" customHeight="false" outlineLevel="0" collapsed="false">
      <c r="A10" s="356"/>
      <c r="B10" s="356"/>
      <c r="C10" s="356"/>
      <c r="D10" s="356"/>
      <c r="E10" s="356"/>
      <c r="F10" s="356"/>
      <c r="G10" s="356"/>
      <c r="H10" s="356"/>
    </row>
    <row r="11" customFormat="false" ht="22.5" hidden="false" customHeight="true" outlineLevel="0" collapsed="false">
      <c r="A11" s="347" t="s">
        <v>345</v>
      </c>
      <c r="B11" s="347"/>
      <c r="C11" s="347"/>
      <c r="D11" s="347"/>
      <c r="E11" s="347"/>
      <c r="F11" s="347"/>
      <c r="G11" s="347"/>
      <c r="H11" s="347" t="s">
        <v>311</v>
      </c>
      <c r="I11" s="344"/>
      <c r="J11" s="344"/>
      <c r="K11" s="344"/>
      <c r="L11" s="344"/>
    </row>
    <row r="12" customFormat="false" ht="25.5" hidden="false" customHeight="true" outlineLevel="0" collapsed="false">
      <c r="A12" s="349" t="n">
        <v>1</v>
      </c>
      <c r="B12" s="350" t="s">
        <v>39</v>
      </c>
      <c r="C12" s="350"/>
      <c r="D12" s="350"/>
      <c r="E12" s="350"/>
      <c r="F12" s="350"/>
      <c r="G12" s="350"/>
      <c r="H12" s="359" t="s">
        <v>40</v>
      </c>
      <c r="I12" s="344"/>
      <c r="J12" s="344"/>
      <c r="K12" s="344"/>
      <c r="L12" s="344"/>
    </row>
    <row r="13" customFormat="false" ht="25.5" hidden="false" customHeight="true" outlineLevel="0" collapsed="false">
      <c r="A13" s="360" t="n">
        <v>2</v>
      </c>
      <c r="B13" s="361" t="s">
        <v>41</v>
      </c>
      <c r="C13" s="361"/>
      <c r="D13" s="361"/>
      <c r="E13" s="361"/>
      <c r="F13" s="361"/>
      <c r="G13" s="361"/>
      <c r="H13" s="362" t="str">
        <f aca="false">'A - Base'!H97</f>
        <v>4101-05</v>
      </c>
      <c r="I13" s="344"/>
      <c r="J13" s="344"/>
      <c r="K13" s="344"/>
      <c r="L13" s="344"/>
    </row>
    <row r="14" customFormat="false" ht="25.5" hidden="false" customHeight="true" outlineLevel="0" collapsed="false">
      <c r="A14" s="349" t="n">
        <v>3</v>
      </c>
      <c r="B14" s="350" t="s">
        <v>53</v>
      </c>
      <c r="C14" s="350"/>
      <c r="D14" s="350"/>
      <c r="E14" s="350"/>
      <c r="F14" s="350"/>
      <c r="G14" s="350"/>
      <c r="H14" s="664" t="n">
        <f aca="false">'A - Base'!H104</f>
        <v>2279</v>
      </c>
      <c r="I14" s="344"/>
      <c r="J14" s="344"/>
      <c r="K14" s="344"/>
      <c r="L14" s="344"/>
    </row>
    <row r="15" customFormat="false" ht="25.5" hidden="false" customHeight="true" outlineLevel="0" collapsed="false">
      <c r="A15" s="360" t="n">
        <v>4</v>
      </c>
      <c r="B15" s="352" t="s">
        <v>54</v>
      </c>
      <c r="C15" s="352"/>
      <c r="D15" s="352"/>
      <c r="E15" s="352"/>
      <c r="F15" s="352"/>
      <c r="G15" s="352"/>
      <c r="H15" s="428" t="n">
        <f aca="false">'A - Base'!H105</f>
        <v>1621</v>
      </c>
      <c r="I15" s="344"/>
      <c r="J15" s="344"/>
      <c r="K15" s="344"/>
      <c r="L15" s="344"/>
    </row>
    <row r="16" customFormat="false" ht="25.5" hidden="false" customHeight="true" outlineLevel="0" collapsed="false">
      <c r="A16" s="349" t="n">
        <v>5</v>
      </c>
      <c r="B16" s="350" t="s">
        <v>43</v>
      </c>
      <c r="C16" s="350"/>
      <c r="D16" s="350"/>
      <c r="E16" s="350"/>
      <c r="F16" s="350"/>
      <c r="G16" s="350"/>
      <c r="H16" s="365" t="str">
        <f aca="false">'A - Base'!H98</f>
        <v>Encarregado</v>
      </c>
      <c r="I16" s="344"/>
      <c r="J16" s="344"/>
      <c r="K16" s="344"/>
      <c r="L16" s="344"/>
    </row>
    <row r="17" customFormat="false" ht="25.5" hidden="false" customHeight="true" outlineLevel="0" collapsed="false">
      <c r="A17" s="360" t="n">
        <v>6</v>
      </c>
      <c r="B17" s="352" t="s">
        <v>51</v>
      </c>
      <c r="C17" s="352"/>
      <c r="D17" s="352"/>
      <c r="E17" s="352"/>
      <c r="F17" s="352"/>
      <c r="G17" s="352"/>
      <c r="H17" s="665" t="n">
        <f aca="false">'A - Base'!H102</f>
        <v>46054</v>
      </c>
      <c r="I17" s="344"/>
      <c r="J17" s="344"/>
      <c r="K17" s="344"/>
      <c r="L17" s="344"/>
    </row>
    <row r="18" customFormat="false" ht="25.5" hidden="false" customHeight="true" outlineLevel="0" collapsed="false">
      <c r="A18" s="349" t="n">
        <v>7</v>
      </c>
      <c r="B18" s="350" t="s">
        <v>52</v>
      </c>
      <c r="C18" s="350"/>
      <c r="D18" s="350"/>
      <c r="E18" s="350"/>
      <c r="F18" s="350"/>
      <c r="G18" s="350"/>
      <c r="H18" s="367" t="n">
        <f aca="false">'A - Base'!H103</f>
        <v>220</v>
      </c>
      <c r="I18" s="344"/>
      <c r="J18" s="344"/>
      <c r="K18" s="344"/>
      <c r="L18" s="344"/>
    </row>
    <row r="19" customFormat="false" ht="25.5" hidden="false" customHeight="true" outlineLevel="0" collapsed="false">
      <c r="A19" s="360" t="n">
        <v>8</v>
      </c>
      <c r="B19" s="352" t="s">
        <v>58</v>
      </c>
      <c r="C19" s="352"/>
      <c r="D19" s="352"/>
      <c r="E19" s="352"/>
      <c r="F19" s="352"/>
      <c r="G19" s="352"/>
      <c r="H19" s="428" t="n">
        <f aca="false">'A - Base'!H107</f>
        <v>5</v>
      </c>
      <c r="I19" s="344"/>
      <c r="J19" s="344"/>
      <c r="K19" s="344"/>
      <c r="L19" s="344"/>
    </row>
    <row r="20" customFormat="false" ht="25.5" hidden="false" customHeight="true" outlineLevel="0" collapsed="false">
      <c r="A20" s="349" t="n">
        <v>9</v>
      </c>
      <c r="B20" s="350" t="s">
        <v>346</v>
      </c>
      <c r="C20" s="350"/>
      <c r="D20" s="350"/>
      <c r="E20" s="350"/>
      <c r="F20" s="350"/>
      <c r="G20" s="350"/>
      <c r="H20" s="664" t="n">
        <f aca="false">'A - Base'!H106</f>
        <v>900</v>
      </c>
      <c r="I20" s="344"/>
      <c r="J20" s="344"/>
      <c r="K20" s="344"/>
      <c r="L20" s="344"/>
    </row>
    <row r="21" customFormat="false" ht="25.5" hidden="false" customHeight="true" outlineLevel="0" collapsed="false">
      <c r="A21" s="360" t="n">
        <v>10</v>
      </c>
      <c r="B21" s="352" t="s">
        <v>347</v>
      </c>
      <c r="C21" s="352"/>
      <c r="D21" s="352"/>
      <c r="E21" s="352"/>
      <c r="F21" s="352"/>
      <c r="G21" s="352"/>
      <c r="H21" s="362" t="s">
        <v>681</v>
      </c>
      <c r="I21" s="344"/>
      <c r="J21" s="344"/>
      <c r="K21" s="344"/>
      <c r="L21" s="344"/>
    </row>
    <row r="22" customFormat="false" ht="15" hidden="false" customHeight="false" outlineLevel="0" collapsed="false">
      <c r="A22" s="370"/>
      <c r="B22" s="370"/>
      <c r="C22" s="370"/>
      <c r="D22" s="370"/>
      <c r="E22" s="370"/>
      <c r="F22" s="370"/>
      <c r="G22" s="370"/>
      <c r="H22" s="370"/>
    </row>
    <row r="23" customFormat="false" ht="27.75" hidden="false" customHeight="true" outlineLevel="0" collapsed="false">
      <c r="A23" s="371" t="s">
        <v>349</v>
      </c>
      <c r="B23" s="371"/>
      <c r="C23" s="371"/>
      <c r="D23" s="371"/>
      <c r="E23" s="371"/>
      <c r="F23" s="371"/>
      <c r="G23" s="371"/>
      <c r="H23" s="372"/>
    </row>
    <row r="24" customFormat="false" ht="16.5" hidden="false" customHeight="true" outlineLevel="0" collapsed="false">
      <c r="A24" s="358" t="n">
        <v>1</v>
      </c>
      <c r="B24" s="392" t="s">
        <v>350</v>
      </c>
      <c r="C24" s="392"/>
      <c r="D24" s="392"/>
      <c r="E24" s="392"/>
      <c r="F24" s="392"/>
      <c r="G24" s="374"/>
      <c r="H24" s="358" t="s">
        <v>351</v>
      </c>
    </row>
    <row r="25" customFormat="false" ht="22.5" hidden="false" customHeight="true" outlineLevel="0" collapsed="false">
      <c r="A25" s="365" t="s">
        <v>352</v>
      </c>
      <c r="B25" s="375" t="s">
        <v>353</v>
      </c>
      <c r="C25" s="375"/>
      <c r="D25" s="375"/>
      <c r="E25" s="375"/>
      <c r="F25" s="375"/>
      <c r="G25" s="376"/>
      <c r="H25" s="377" t="n">
        <f aca="false">H14</f>
        <v>2279</v>
      </c>
    </row>
    <row r="26" customFormat="false" ht="22.5" hidden="false" customHeight="true" outlineLevel="0" collapsed="false">
      <c r="A26" s="378" t="s">
        <v>303</v>
      </c>
      <c r="B26" s="379" t="s">
        <v>354</v>
      </c>
      <c r="C26" s="379"/>
      <c r="D26" s="379"/>
      <c r="E26" s="379"/>
      <c r="F26" s="666" t="n">
        <v>0.2</v>
      </c>
      <c r="G26" s="381" t="n">
        <v>0.4</v>
      </c>
      <c r="H26" s="382" t="n">
        <v>0</v>
      </c>
    </row>
    <row r="27" customFormat="false" ht="27.75" hidden="false" customHeight="true" outlineLevel="0" collapsed="false">
      <c r="A27" s="383" t="s">
        <v>355</v>
      </c>
      <c r="B27" s="383"/>
      <c r="C27" s="383"/>
      <c r="D27" s="383"/>
      <c r="E27" s="383"/>
      <c r="F27" s="383"/>
      <c r="G27" s="383"/>
      <c r="H27" s="384" t="n">
        <f aca="false">SUM(H25:H26)</f>
        <v>2279</v>
      </c>
      <c r="K27" s="385"/>
    </row>
    <row r="28" customFormat="false" ht="15" hidden="false" customHeight="false" outlineLevel="0" collapsed="false">
      <c r="A28" s="386"/>
      <c r="B28" s="386"/>
      <c r="C28" s="386"/>
      <c r="D28" s="386"/>
      <c r="E28" s="386"/>
      <c r="F28" s="386"/>
      <c r="G28" s="386"/>
      <c r="H28" s="387"/>
    </row>
    <row r="29" customFormat="false" ht="27.75" hidden="false" customHeight="true" outlineLevel="0" collapsed="false">
      <c r="A29" s="388" t="s">
        <v>356</v>
      </c>
      <c r="B29" s="388"/>
      <c r="C29" s="388"/>
      <c r="D29" s="388"/>
      <c r="E29" s="388"/>
      <c r="F29" s="388"/>
      <c r="G29" s="388"/>
      <c r="H29" s="389"/>
    </row>
    <row r="30" customFormat="false" ht="22.5" hidden="false" customHeight="true" outlineLevel="0" collapsed="false">
      <c r="A30" s="390" t="s">
        <v>357</v>
      </c>
      <c r="B30" s="390"/>
      <c r="C30" s="390"/>
      <c r="D30" s="390"/>
      <c r="E30" s="390"/>
      <c r="F30" s="390"/>
      <c r="G30" s="391"/>
      <c r="H30" s="391"/>
    </row>
    <row r="31" customFormat="false" ht="22.5" hidden="false" customHeight="true" outlineLevel="0" collapsed="false">
      <c r="A31" s="358" t="s">
        <v>358</v>
      </c>
      <c r="B31" s="392" t="s">
        <v>359</v>
      </c>
      <c r="C31" s="392"/>
      <c r="D31" s="392"/>
      <c r="E31" s="392"/>
      <c r="F31" s="392"/>
      <c r="G31" s="358" t="s">
        <v>360</v>
      </c>
      <c r="H31" s="393" t="s">
        <v>351</v>
      </c>
    </row>
    <row r="32" customFormat="false" ht="22.5" hidden="false" customHeight="true" outlineLevel="0" collapsed="false">
      <c r="A32" s="394" t="s">
        <v>352</v>
      </c>
      <c r="B32" s="395" t="s">
        <v>361</v>
      </c>
      <c r="C32" s="395"/>
      <c r="D32" s="395"/>
      <c r="E32" s="395"/>
      <c r="F32" s="395"/>
      <c r="G32" s="396" t="n">
        <v>0.0833</v>
      </c>
      <c r="H32" s="397" t="n">
        <f aca="false">$G$32*H27</f>
        <v>189.8407</v>
      </c>
    </row>
    <row r="33" customFormat="false" ht="22.5" hidden="false" customHeight="true" outlineLevel="0" collapsed="false">
      <c r="A33" s="398" t="s">
        <v>362</v>
      </c>
      <c r="B33" s="399" t="s">
        <v>363</v>
      </c>
      <c r="C33" s="399"/>
      <c r="D33" s="399"/>
      <c r="E33" s="399"/>
      <c r="F33" s="399"/>
      <c r="G33" s="400" t="n">
        <v>0.0278</v>
      </c>
      <c r="H33" s="401" t="n">
        <f aca="false">$G$33*H27</f>
        <v>63.3562</v>
      </c>
    </row>
    <row r="34" customFormat="false" ht="22.5" hidden="false" customHeight="true" outlineLevel="0" collapsed="false">
      <c r="A34" s="358" t="s">
        <v>364</v>
      </c>
      <c r="B34" s="358"/>
      <c r="C34" s="358"/>
      <c r="D34" s="358"/>
      <c r="E34" s="358"/>
      <c r="F34" s="358"/>
      <c r="G34" s="403" t="n">
        <f aca="false">G32+G33</f>
        <v>0.1111</v>
      </c>
      <c r="H34" s="404" t="n">
        <f aca="false">SUM(H32:H33)</f>
        <v>253.1969</v>
      </c>
    </row>
    <row r="35" customFormat="false" ht="15" hidden="false" customHeight="false" outlineLevel="0" collapsed="false">
      <c r="A35" s="386"/>
      <c r="B35" s="386"/>
      <c r="C35" s="386"/>
      <c r="D35" s="386"/>
      <c r="E35" s="386"/>
      <c r="F35" s="386"/>
      <c r="G35" s="386"/>
      <c r="H35" s="406"/>
    </row>
    <row r="36" customFormat="false" ht="22.5" hidden="false" customHeight="true" outlineLevel="0" collapsed="false">
      <c r="A36" s="390" t="s">
        <v>365</v>
      </c>
      <c r="B36" s="390"/>
      <c r="C36" s="390"/>
      <c r="D36" s="390"/>
      <c r="E36" s="390"/>
      <c r="F36" s="390"/>
      <c r="G36" s="391"/>
      <c r="H36" s="391"/>
    </row>
    <row r="37" customFormat="false" ht="22.5" hidden="false" customHeight="true" outlineLevel="0" collapsed="false">
      <c r="A37" s="358" t="s">
        <v>366</v>
      </c>
      <c r="B37" s="392" t="s">
        <v>367</v>
      </c>
      <c r="C37" s="392"/>
      <c r="D37" s="392"/>
      <c r="E37" s="392"/>
      <c r="F37" s="392"/>
      <c r="G37" s="358" t="s">
        <v>360</v>
      </c>
      <c r="H37" s="358" t="s">
        <v>351</v>
      </c>
    </row>
    <row r="38" customFormat="false" ht="22.5" hidden="false" customHeight="true" outlineLevel="0" collapsed="false">
      <c r="A38" s="365" t="s">
        <v>352</v>
      </c>
      <c r="B38" s="350" t="s">
        <v>368</v>
      </c>
      <c r="C38" s="350"/>
      <c r="D38" s="350"/>
      <c r="E38" s="350"/>
      <c r="F38" s="350"/>
      <c r="G38" s="408" t="n">
        <v>0.2</v>
      </c>
      <c r="H38" s="409" t="n">
        <f aca="false">($H$27+$H$34)*$G$38</f>
        <v>506.43938</v>
      </c>
    </row>
    <row r="39" customFormat="false" ht="22.5" hidden="false" customHeight="true" outlineLevel="0" collapsed="false">
      <c r="A39" s="362" t="s">
        <v>362</v>
      </c>
      <c r="B39" s="352" t="s">
        <v>369</v>
      </c>
      <c r="C39" s="352"/>
      <c r="D39" s="352"/>
      <c r="E39" s="352"/>
      <c r="F39" s="352"/>
      <c r="G39" s="411" t="n">
        <v>0.025</v>
      </c>
      <c r="H39" s="412" t="n">
        <f aca="false">($H$27+$H$34)*$G$39</f>
        <v>63.3049225</v>
      </c>
    </row>
    <row r="40" customFormat="false" ht="22.5" hidden="false" customHeight="true" outlineLevel="0" collapsed="false">
      <c r="A40" s="413" t="s">
        <v>304</v>
      </c>
      <c r="B40" s="350" t="s">
        <v>370</v>
      </c>
      <c r="C40" s="350"/>
      <c r="D40" s="350"/>
      <c r="E40" s="350"/>
      <c r="F40" s="350"/>
      <c r="G40" s="408" t="n">
        <f aca="false">C41*E41</f>
        <v>0.02</v>
      </c>
      <c r="H40" s="414" t="n">
        <f aca="false">($H$27+$H$34)*$G$40</f>
        <v>50.643938</v>
      </c>
    </row>
    <row r="41" customFormat="false" ht="22.5" hidden="false" customHeight="true" outlineLevel="0" collapsed="false">
      <c r="A41" s="413"/>
      <c r="B41" s="416" t="s">
        <v>371</v>
      </c>
      <c r="C41" s="417" t="n">
        <f aca="false">'A - Base'!$C$43</f>
        <v>0.02</v>
      </c>
      <c r="D41" s="416" t="s">
        <v>372</v>
      </c>
      <c r="E41" s="418" t="n">
        <f aca="false">'A - Base'!$D$43</f>
        <v>1</v>
      </c>
      <c r="F41" s="352"/>
      <c r="G41" s="408"/>
      <c r="H41" s="414"/>
    </row>
    <row r="42" customFormat="false" ht="22.5" hidden="false" customHeight="true" outlineLevel="0" collapsed="false">
      <c r="A42" s="362" t="s">
        <v>342</v>
      </c>
      <c r="B42" s="352" t="s">
        <v>373</v>
      </c>
      <c r="C42" s="352"/>
      <c r="D42" s="352"/>
      <c r="E42" s="352"/>
      <c r="F42" s="352"/>
      <c r="G42" s="411" t="n">
        <v>0.015</v>
      </c>
      <c r="H42" s="412" t="n">
        <f aca="false">($H$27+$H$34)*$G$42</f>
        <v>37.9829535</v>
      </c>
    </row>
    <row r="43" customFormat="false" ht="22.5" hidden="false" customHeight="true" outlineLevel="0" collapsed="false">
      <c r="A43" s="365" t="s">
        <v>374</v>
      </c>
      <c r="B43" s="350" t="s">
        <v>375</v>
      </c>
      <c r="C43" s="350"/>
      <c r="D43" s="350"/>
      <c r="E43" s="350"/>
      <c r="F43" s="350"/>
      <c r="G43" s="408" t="n">
        <v>0.01</v>
      </c>
      <c r="H43" s="409" t="n">
        <f aca="false">($H$27+$H$34)*$G$43</f>
        <v>25.321969</v>
      </c>
    </row>
    <row r="44" customFormat="false" ht="22.5" hidden="false" customHeight="true" outlineLevel="0" collapsed="false">
      <c r="A44" s="362" t="s">
        <v>376</v>
      </c>
      <c r="B44" s="352" t="s">
        <v>377</v>
      </c>
      <c r="C44" s="352"/>
      <c r="D44" s="352"/>
      <c r="E44" s="352"/>
      <c r="F44" s="352"/>
      <c r="G44" s="411" t="n">
        <v>0.006</v>
      </c>
      <c r="H44" s="412" t="n">
        <f aca="false">($H$27+$H$34)*$G$44</f>
        <v>15.1931814</v>
      </c>
    </row>
    <row r="45" customFormat="false" ht="22.5" hidden="false" customHeight="true" outlineLevel="0" collapsed="false">
      <c r="A45" s="365" t="s">
        <v>378</v>
      </c>
      <c r="B45" s="350" t="s">
        <v>379</v>
      </c>
      <c r="C45" s="350"/>
      <c r="D45" s="350"/>
      <c r="E45" s="350"/>
      <c r="F45" s="350"/>
      <c r="G45" s="408" t="n">
        <v>0.002</v>
      </c>
      <c r="H45" s="409" t="n">
        <f aca="false">($H$27+$H$34)*$G$45</f>
        <v>5.0643938</v>
      </c>
    </row>
    <row r="46" customFormat="false" ht="22.5" hidden="false" customHeight="true" outlineLevel="0" collapsed="false">
      <c r="A46" s="362" t="s">
        <v>380</v>
      </c>
      <c r="B46" s="352" t="s">
        <v>381</v>
      </c>
      <c r="C46" s="352"/>
      <c r="D46" s="352"/>
      <c r="E46" s="352"/>
      <c r="F46" s="352"/>
      <c r="G46" s="411" t="n">
        <v>0.08</v>
      </c>
      <c r="H46" s="412" t="n">
        <f aca="false">($H$27+$H$34)*$G$46</f>
        <v>202.575752</v>
      </c>
      <c r="L46" s="385"/>
    </row>
    <row r="47" customFormat="false" ht="22.5" hidden="false" customHeight="true" outlineLevel="0" collapsed="false">
      <c r="A47" s="358" t="s">
        <v>382</v>
      </c>
      <c r="B47" s="358"/>
      <c r="C47" s="358"/>
      <c r="D47" s="358"/>
      <c r="E47" s="358"/>
      <c r="F47" s="358"/>
      <c r="G47" s="419" t="n">
        <f aca="false">SUM(G38:G46)</f>
        <v>0.358</v>
      </c>
      <c r="H47" s="420" t="n">
        <f aca="false">SUM(H38:H46)</f>
        <v>906.5264902</v>
      </c>
    </row>
    <row r="48" customFormat="false" ht="15" hidden="false" customHeight="false" outlineLevel="0" collapsed="false">
      <c r="A48" s="386"/>
      <c r="B48" s="386"/>
      <c r="C48" s="386"/>
      <c r="D48" s="386"/>
      <c r="E48" s="386"/>
      <c r="F48" s="386"/>
      <c r="G48" s="386"/>
      <c r="H48" s="387"/>
    </row>
    <row r="49" customFormat="false" ht="22.5" hidden="false" customHeight="true" outlineLevel="0" collapsed="false">
      <c r="A49" s="390" t="s">
        <v>383</v>
      </c>
      <c r="B49" s="390"/>
      <c r="C49" s="390"/>
      <c r="D49" s="390"/>
      <c r="E49" s="390"/>
      <c r="F49" s="390"/>
      <c r="G49" s="391"/>
      <c r="H49" s="391"/>
    </row>
    <row r="50" s="344" customFormat="true" ht="22.5" hidden="false" customHeight="true" outlineLevel="0" collapsed="false">
      <c r="A50" s="421" t="s">
        <v>384</v>
      </c>
      <c r="B50" s="422" t="s">
        <v>385</v>
      </c>
      <c r="C50" s="422"/>
      <c r="D50" s="422"/>
      <c r="E50" s="422"/>
      <c r="F50" s="422"/>
      <c r="G50" s="422"/>
      <c r="H50" s="421" t="s">
        <v>351</v>
      </c>
      <c r="XEX50" s="1"/>
      <c r="XEY50" s="1"/>
      <c r="XEZ50" s="1"/>
      <c r="XFA50" s="1"/>
      <c r="XFB50" s="1"/>
      <c r="XFC50" s="1"/>
      <c r="XFD50" s="1"/>
    </row>
    <row r="51" customFormat="false" ht="22.5" hidden="false" customHeight="true" outlineLevel="0" collapsed="false">
      <c r="A51" s="413" t="s">
        <v>386</v>
      </c>
      <c r="B51" s="350" t="s">
        <v>387</v>
      </c>
      <c r="C51" s="350"/>
      <c r="D51" s="350"/>
      <c r="E51" s="350" t="s">
        <v>388</v>
      </c>
      <c r="F51" s="350"/>
      <c r="G51" s="350"/>
      <c r="H51" s="423" t="n">
        <f aca="false">MAX(0,(2*H19*21)-(H25*6%))</f>
        <v>73.26</v>
      </c>
    </row>
    <row r="52" customFormat="false" ht="22.5" hidden="false" customHeight="true" outlineLevel="0" collapsed="false">
      <c r="A52" s="362" t="s">
        <v>303</v>
      </c>
      <c r="B52" s="352" t="s">
        <v>389</v>
      </c>
      <c r="C52" s="352"/>
      <c r="D52" s="352" t="s">
        <v>390</v>
      </c>
      <c r="E52" s="352"/>
      <c r="F52" s="352" t="s">
        <v>391</v>
      </c>
      <c r="G52" s="352"/>
      <c r="H52" s="424" t="n">
        <f aca="false">H20-0.2*H20</f>
        <v>720</v>
      </c>
    </row>
    <row r="53" customFormat="false" ht="22.5" hidden="false" customHeight="true" outlineLevel="0" collapsed="false">
      <c r="A53" s="365" t="s">
        <v>304</v>
      </c>
      <c r="B53" s="350" t="s">
        <v>392</v>
      </c>
      <c r="C53" s="350"/>
      <c r="D53" s="350"/>
      <c r="E53" s="350"/>
      <c r="F53" s="350"/>
      <c r="G53" s="350"/>
      <c r="H53" s="423" t="n">
        <f aca="false">'A - Base'!$E$34</f>
        <v>94.5</v>
      </c>
    </row>
    <row r="54" customFormat="false" ht="22.5" hidden="false" customHeight="true" outlineLevel="0" collapsed="false">
      <c r="A54" s="362" t="s">
        <v>342</v>
      </c>
      <c r="B54" s="425" t="s">
        <v>393</v>
      </c>
      <c r="C54" s="425"/>
      <c r="D54" s="425"/>
      <c r="E54" s="425"/>
      <c r="F54" s="425"/>
      <c r="G54" s="425"/>
      <c r="H54" s="424" t="n">
        <f aca="false">'A - Base'!$E$35</f>
        <v>31</v>
      </c>
    </row>
    <row r="55" customFormat="false" ht="22.5" hidden="false" customHeight="true" outlineLevel="0" collapsed="false">
      <c r="A55" s="365" t="s">
        <v>374</v>
      </c>
      <c r="B55" s="426" t="s">
        <v>394</v>
      </c>
      <c r="C55" s="426"/>
      <c r="D55" s="426"/>
      <c r="E55" s="426"/>
      <c r="F55" s="426"/>
      <c r="G55" s="426"/>
      <c r="H55" s="423" t="n">
        <f aca="false">'A - Base'!$E$36</f>
        <v>31</v>
      </c>
    </row>
    <row r="56" customFormat="false" ht="22.5" hidden="false" customHeight="true" outlineLevel="0" collapsed="false">
      <c r="A56" s="362" t="s">
        <v>395</v>
      </c>
      <c r="B56" s="425" t="s">
        <v>396</v>
      </c>
      <c r="C56" s="425"/>
      <c r="D56" s="425"/>
      <c r="E56" s="425"/>
      <c r="F56" s="362" t="s">
        <v>360</v>
      </c>
      <c r="G56" s="427" t="n">
        <v>0.07</v>
      </c>
      <c r="H56" s="428" t="n">
        <v>0</v>
      </c>
    </row>
    <row r="57" customFormat="false" ht="22.5" hidden="false" customHeight="true" outlineLevel="0" collapsed="false">
      <c r="A57" s="429" t="s">
        <v>378</v>
      </c>
      <c r="B57" s="667" t="s">
        <v>682</v>
      </c>
      <c r="C57" s="667"/>
      <c r="D57" s="667"/>
      <c r="E57" s="667"/>
      <c r="F57" s="667"/>
      <c r="G57" s="667"/>
      <c r="H57" s="431" t="n">
        <v>0</v>
      </c>
    </row>
    <row r="58" customFormat="false" ht="22.5" hidden="false" customHeight="true" outlineLevel="0" collapsed="false">
      <c r="A58" s="433" t="s">
        <v>380</v>
      </c>
      <c r="B58" s="434" t="s">
        <v>398</v>
      </c>
      <c r="C58" s="434"/>
      <c r="D58" s="434"/>
      <c r="E58" s="434"/>
      <c r="F58" s="434"/>
      <c r="G58" s="434"/>
      <c r="H58" s="435"/>
    </row>
    <row r="59" customFormat="false" ht="22.5" hidden="false" customHeight="true" outlineLevel="0" collapsed="false">
      <c r="A59" s="358" t="s">
        <v>399</v>
      </c>
      <c r="B59" s="358"/>
      <c r="C59" s="358"/>
      <c r="D59" s="358"/>
      <c r="E59" s="358"/>
      <c r="F59" s="358"/>
      <c r="G59" s="358"/>
      <c r="H59" s="436" t="n">
        <f aca="false">SUM(H51:H58)</f>
        <v>949.76</v>
      </c>
    </row>
    <row r="60" customFormat="false" ht="15" hidden="false" customHeight="true" outlineLevel="0" collapsed="false">
      <c r="A60" s="437"/>
      <c r="B60" s="437"/>
      <c r="C60" s="437"/>
      <c r="D60" s="437"/>
      <c r="E60" s="437"/>
      <c r="F60" s="437"/>
      <c r="G60" s="437"/>
      <c r="H60" s="437"/>
    </row>
    <row r="61" customFormat="false" ht="22.5" hidden="false" customHeight="true" outlineLevel="0" collapsed="false">
      <c r="A61" s="390" t="s">
        <v>400</v>
      </c>
      <c r="B61" s="390"/>
      <c r="C61" s="390"/>
      <c r="D61" s="390"/>
      <c r="E61" s="390"/>
      <c r="F61" s="390"/>
      <c r="G61" s="390"/>
      <c r="H61" s="390"/>
    </row>
    <row r="62" customFormat="false" ht="22.5" hidden="false" customHeight="true" outlineLevel="0" collapsed="false">
      <c r="A62" s="358"/>
      <c r="B62" s="392" t="s">
        <v>401</v>
      </c>
      <c r="C62" s="392"/>
      <c r="D62" s="392"/>
      <c r="E62" s="392"/>
      <c r="F62" s="392"/>
      <c r="G62" s="668"/>
      <c r="H62" s="358" t="s">
        <v>351</v>
      </c>
    </row>
    <row r="63" customFormat="false" ht="22.5" hidden="false" customHeight="true" outlineLevel="0" collapsed="false">
      <c r="A63" s="365" t="s">
        <v>358</v>
      </c>
      <c r="B63" s="350" t="s">
        <v>402</v>
      </c>
      <c r="C63" s="350"/>
      <c r="D63" s="350"/>
      <c r="E63" s="350"/>
      <c r="F63" s="350"/>
      <c r="G63" s="669"/>
      <c r="H63" s="410" t="n">
        <f aca="false">H34</f>
        <v>253.1969</v>
      </c>
    </row>
    <row r="64" customFormat="false" ht="22.5" hidden="false" customHeight="true" outlineLevel="0" collapsed="false">
      <c r="A64" s="362" t="s">
        <v>366</v>
      </c>
      <c r="B64" s="352" t="s">
        <v>403</v>
      </c>
      <c r="C64" s="352"/>
      <c r="D64" s="352"/>
      <c r="E64" s="352"/>
      <c r="F64" s="352"/>
      <c r="G64" s="352"/>
      <c r="H64" s="412" t="n">
        <f aca="false">H47</f>
        <v>906.5264902</v>
      </c>
    </row>
    <row r="65" customFormat="false" ht="22.5" hidden="false" customHeight="true" outlineLevel="0" collapsed="false">
      <c r="A65" s="365" t="s">
        <v>384</v>
      </c>
      <c r="B65" s="350" t="s">
        <v>404</v>
      </c>
      <c r="C65" s="350"/>
      <c r="D65" s="350"/>
      <c r="E65" s="350"/>
      <c r="F65" s="350"/>
      <c r="G65" s="669"/>
      <c r="H65" s="410" t="n">
        <f aca="false">H59</f>
        <v>949.76</v>
      </c>
    </row>
    <row r="66" customFormat="false" ht="27.75" hidden="false" customHeight="true" outlineLevel="0" collapsed="false">
      <c r="A66" s="441" t="s">
        <v>405</v>
      </c>
      <c r="B66" s="441"/>
      <c r="C66" s="441"/>
      <c r="D66" s="441"/>
      <c r="E66" s="441"/>
      <c r="F66" s="441"/>
      <c r="G66" s="441"/>
      <c r="H66" s="442" t="n">
        <f aca="false">SUM(H63:H65)</f>
        <v>2109.4833902</v>
      </c>
    </row>
    <row r="67" customFormat="false" ht="15" hidden="false" customHeight="false" outlineLevel="0" collapsed="false">
      <c r="A67" s="386"/>
      <c r="B67" s="386"/>
      <c r="C67" s="386"/>
      <c r="D67" s="386"/>
      <c r="E67" s="386"/>
      <c r="F67" s="386"/>
      <c r="G67" s="386"/>
      <c r="H67" s="387"/>
    </row>
    <row r="68" customFormat="false" ht="27.75" hidden="false" customHeight="true" outlineLevel="0" collapsed="false">
      <c r="A68" s="444" t="s">
        <v>406</v>
      </c>
      <c r="B68" s="444"/>
      <c r="C68" s="444"/>
      <c r="D68" s="444"/>
      <c r="E68" s="444"/>
      <c r="F68" s="444"/>
      <c r="G68" s="444"/>
      <c r="H68" s="445"/>
    </row>
    <row r="69" customFormat="false" ht="22.5" hidden="false" customHeight="true" outlineLevel="0" collapsed="false">
      <c r="A69" s="347" t="n">
        <v>3</v>
      </c>
      <c r="B69" s="347" t="s">
        <v>407</v>
      </c>
      <c r="C69" s="347"/>
      <c r="D69" s="347"/>
      <c r="E69" s="347"/>
      <c r="F69" s="347"/>
      <c r="G69" s="670"/>
      <c r="H69" s="347" t="s">
        <v>351</v>
      </c>
    </row>
    <row r="70" customFormat="false" ht="22.5" hidden="false" customHeight="true" outlineLevel="0" collapsed="false">
      <c r="A70" s="413" t="s">
        <v>352</v>
      </c>
      <c r="B70" s="447" t="s">
        <v>408</v>
      </c>
      <c r="C70" s="447"/>
      <c r="D70" s="447"/>
      <c r="E70" s="447"/>
      <c r="F70" s="447"/>
      <c r="G70" s="448" t="n">
        <f aca="false">(((1/12)*5%))</f>
        <v>0.00416666666666667</v>
      </c>
      <c r="H70" s="449" t="n">
        <f aca="false">ROUND($G$70*H27,2)</f>
        <v>9.5</v>
      </c>
      <c r="I70" s="450"/>
      <c r="J70" s="450"/>
      <c r="K70" s="450"/>
      <c r="L70" s="450"/>
    </row>
    <row r="71" customFormat="false" ht="22.5" hidden="false" customHeight="true" outlineLevel="0" collapsed="false">
      <c r="A71" s="413"/>
      <c r="B71" s="451" t="s">
        <v>409</v>
      </c>
      <c r="C71" s="451"/>
      <c r="D71" s="451"/>
      <c r="E71" s="451"/>
      <c r="F71" s="451"/>
      <c r="G71" s="448"/>
      <c r="H71" s="449"/>
      <c r="I71" s="450"/>
      <c r="J71" s="450"/>
      <c r="K71" s="450"/>
      <c r="L71" s="450"/>
    </row>
    <row r="72" customFormat="false" ht="22.5" hidden="false" customHeight="true" outlineLevel="0" collapsed="false">
      <c r="A72" s="362" t="s">
        <v>362</v>
      </c>
      <c r="B72" s="352" t="s">
        <v>410</v>
      </c>
      <c r="C72" s="352"/>
      <c r="D72" s="352"/>
      <c r="E72" s="352"/>
      <c r="F72" s="352"/>
      <c r="G72" s="411" t="n">
        <f aca="false">0.08*G70</f>
        <v>0.000333333333333333</v>
      </c>
      <c r="H72" s="452" t="n">
        <f aca="false">ROUND($G$72*H27,2)</f>
        <v>0.76</v>
      </c>
      <c r="I72" s="450"/>
      <c r="J72" s="450"/>
      <c r="K72" s="450"/>
      <c r="L72" s="450"/>
    </row>
    <row r="73" customFormat="false" ht="22.5" hidden="false" customHeight="true" outlineLevel="0" collapsed="false">
      <c r="A73" s="413" t="s">
        <v>304</v>
      </c>
      <c r="B73" s="453" t="s">
        <v>411</v>
      </c>
      <c r="C73" s="453"/>
      <c r="D73" s="453"/>
      <c r="E73" s="453"/>
      <c r="F73" s="453"/>
      <c r="G73" s="408" t="n">
        <f aca="false">0.4*0.08*ROUND(1+1/12*2+1/12/3,2)*0.05</f>
        <v>0.001904</v>
      </c>
      <c r="H73" s="454" t="n">
        <f aca="false">ROUND($G$73*H27,2)</f>
        <v>4.34</v>
      </c>
      <c r="I73" s="450"/>
      <c r="J73" s="450"/>
      <c r="K73" s="450"/>
      <c r="L73" s="450"/>
    </row>
    <row r="74" customFormat="false" ht="22.5" hidden="false" customHeight="true" outlineLevel="0" collapsed="false">
      <c r="A74" s="455" t="s">
        <v>342</v>
      </c>
      <c r="B74" s="456" t="s">
        <v>412</v>
      </c>
      <c r="C74" s="456"/>
      <c r="D74" s="456"/>
      <c r="E74" s="456"/>
      <c r="F74" s="456"/>
      <c r="G74" s="457" t="n">
        <f aca="false">(1/30)*7/12</f>
        <v>0.0194444444444444</v>
      </c>
      <c r="H74" s="458" t="n">
        <f aca="false">ROUND($G$74*H27,2)</f>
        <v>44.31</v>
      </c>
      <c r="I74" s="450"/>
      <c r="J74" s="450"/>
      <c r="K74" s="450"/>
      <c r="L74" s="450"/>
    </row>
    <row r="75" customFormat="false" ht="22.5" hidden="false" customHeight="true" outlineLevel="0" collapsed="false">
      <c r="A75" s="455"/>
      <c r="B75" s="459" t="s">
        <v>413</v>
      </c>
      <c r="C75" s="459"/>
      <c r="D75" s="459"/>
      <c r="E75" s="459"/>
      <c r="F75" s="459"/>
      <c r="G75" s="457"/>
      <c r="H75" s="458"/>
      <c r="I75" s="450"/>
      <c r="J75" s="450"/>
      <c r="K75" s="450"/>
      <c r="L75" s="450"/>
    </row>
    <row r="76" customFormat="false" ht="22.5" hidden="false" customHeight="true" outlineLevel="0" collapsed="false">
      <c r="A76" s="365" t="s">
        <v>374</v>
      </c>
      <c r="B76" s="453" t="s">
        <v>414</v>
      </c>
      <c r="C76" s="453"/>
      <c r="D76" s="453"/>
      <c r="E76" s="453"/>
      <c r="F76" s="453"/>
      <c r="G76" s="408" t="n">
        <f aca="false">G47*G74</f>
        <v>0.00696111111111111</v>
      </c>
      <c r="H76" s="454" t="n">
        <f aca="false">ROUND($G$76*H27,2)</f>
        <v>15.86</v>
      </c>
      <c r="I76" s="450"/>
      <c r="J76" s="450"/>
      <c r="K76" s="450"/>
      <c r="L76" s="450"/>
    </row>
    <row r="77" customFormat="false" ht="22.5" hidden="false" customHeight="true" outlineLevel="0" collapsed="false">
      <c r="A77" s="362" t="s">
        <v>374</v>
      </c>
      <c r="B77" s="460" t="s">
        <v>415</v>
      </c>
      <c r="C77" s="460"/>
      <c r="D77" s="460"/>
      <c r="E77" s="460"/>
      <c r="F77" s="460"/>
      <c r="G77" s="411" t="n">
        <f aca="false">0.4*0.08*ROUND(1+1/12+1/12+1/12/3,2)*1</f>
        <v>0.03808</v>
      </c>
      <c r="H77" s="452" t="n">
        <f aca="false">ROUND($G$77*H32,2)</f>
        <v>7.23</v>
      </c>
      <c r="I77" s="450"/>
      <c r="J77" s="450"/>
      <c r="K77" s="450"/>
      <c r="L77" s="450"/>
    </row>
    <row r="78" customFormat="false" ht="27.75" hidden="false" customHeight="true" outlineLevel="0" collapsed="false">
      <c r="A78" s="671" t="s">
        <v>416</v>
      </c>
      <c r="B78" s="671"/>
      <c r="C78" s="671"/>
      <c r="D78" s="671"/>
      <c r="E78" s="671"/>
      <c r="F78" s="671"/>
      <c r="G78" s="462" t="n">
        <f aca="false">SUM(G70:G76)</f>
        <v>0.0328095555555556</v>
      </c>
      <c r="H78" s="463" t="n">
        <f aca="false">SUM(H70:H77)</f>
        <v>82</v>
      </c>
    </row>
    <row r="79" customFormat="false" ht="15" hidden="false" customHeight="false" outlineLevel="0" collapsed="false">
      <c r="A79" s="386"/>
      <c r="B79" s="386"/>
      <c r="C79" s="386"/>
      <c r="D79" s="386"/>
      <c r="E79" s="386"/>
      <c r="F79" s="386"/>
      <c r="G79" s="386"/>
      <c r="H79" s="387"/>
    </row>
    <row r="80" customFormat="false" ht="27.75" hidden="false" customHeight="true" outlineLevel="0" collapsed="false">
      <c r="A80" s="672" t="s">
        <v>417</v>
      </c>
      <c r="B80" s="672"/>
      <c r="C80" s="672"/>
      <c r="D80" s="672"/>
      <c r="E80" s="672"/>
      <c r="F80" s="672"/>
      <c r="G80" s="464"/>
      <c r="H80" s="465"/>
    </row>
    <row r="81" customFormat="false" ht="16.5" hidden="false" customHeight="true" outlineLevel="0" collapsed="false">
      <c r="A81" s="466" t="s">
        <v>418</v>
      </c>
      <c r="B81" s="466"/>
      <c r="C81" s="466"/>
      <c r="D81" s="466"/>
      <c r="E81" s="466"/>
      <c r="F81" s="466"/>
      <c r="G81" s="467"/>
      <c r="H81" s="467"/>
    </row>
    <row r="82" customFormat="false" ht="59.25" hidden="false" customHeight="true" outlineLevel="0" collapsed="false">
      <c r="A82" s="468" t="s">
        <v>419</v>
      </c>
      <c r="B82" s="468"/>
      <c r="C82" s="468"/>
      <c r="D82" s="468"/>
      <c r="E82" s="468"/>
      <c r="F82" s="468"/>
      <c r="G82" s="69" t="s">
        <v>420</v>
      </c>
      <c r="H82" s="469" t="n">
        <f aca="false">H27+(H66-H51-H52)+H78</f>
        <v>3677.2233902</v>
      </c>
    </row>
    <row r="83" customFormat="false" ht="16.5" hidden="false" customHeight="true" outlineLevel="0" collapsed="false">
      <c r="A83" s="421" t="s">
        <v>421</v>
      </c>
      <c r="B83" s="422" t="s">
        <v>108</v>
      </c>
      <c r="C83" s="422"/>
      <c r="D83" s="422"/>
      <c r="E83" s="422"/>
      <c r="F83" s="422"/>
      <c r="G83" s="470"/>
      <c r="H83" s="421" t="s">
        <v>351</v>
      </c>
    </row>
    <row r="84" customFormat="false" ht="22.5" hidden="false" customHeight="true" outlineLevel="0" collapsed="false">
      <c r="A84" s="413" t="s">
        <v>683</v>
      </c>
      <c r="B84" s="471" t="s">
        <v>423</v>
      </c>
      <c r="C84" s="471"/>
      <c r="D84" s="471"/>
      <c r="E84" s="471"/>
      <c r="F84" s="471"/>
      <c r="G84" s="472" t="n">
        <f aca="false">'A - Base'!G88</f>
        <v>0.5</v>
      </c>
      <c r="H84" s="415" t="n">
        <f aca="false">ROUND((H27/12)+((H66-H52-H51)+H78)*'A - Base'!$G88/12,2)</f>
        <v>248.18</v>
      </c>
    </row>
    <row r="85" customFormat="false" ht="22.5" hidden="false" customHeight="true" outlineLevel="0" collapsed="false">
      <c r="A85" s="413"/>
      <c r="B85" s="473" t="s">
        <v>424</v>
      </c>
      <c r="C85" s="473"/>
      <c r="D85" s="473"/>
      <c r="E85" s="473"/>
      <c r="F85" s="473"/>
      <c r="G85" s="472"/>
      <c r="H85" s="415"/>
    </row>
    <row r="86" customFormat="false" ht="22.5" hidden="false" customHeight="true" outlineLevel="0" collapsed="false">
      <c r="A86" s="455" t="s">
        <v>362</v>
      </c>
      <c r="B86" s="459" t="s">
        <v>425</v>
      </c>
      <c r="C86" s="459"/>
      <c r="D86" s="459"/>
      <c r="E86" s="459"/>
      <c r="F86" s="459"/>
      <c r="G86" s="427" t="n">
        <f aca="false">'A - Base'!K88</f>
        <v>1</v>
      </c>
      <c r="H86" s="474" t="n">
        <f aca="false">ROUND((H82/30)*'A - Base'!$J88/12*'A - Base'!$K88,2)</f>
        <v>10.21</v>
      </c>
    </row>
    <row r="87" customFormat="false" ht="22.5" hidden="false" customHeight="true" outlineLevel="0" collapsed="false">
      <c r="A87" s="455"/>
      <c r="B87" s="475" t="s">
        <v>426</v>
      </c>
      <c r="C87" s="475"/>
      <c r="D87" s="475"/>
      <c r="E87" s="475"/>
      <c r="F87" s="475"/>
      <c r="G87" s="427"/>
      <c r="H87" s="474"/>
    </row>
    <row r="88" customFormat="false" ht="22.5" hidden="false" customHeight="true" outlineLevel="0" collapsed="false">
      <c r="A88" s="413" t="s">
        <v>427</v>
      </c>
      <c r="B88" s="471" t="s">
        <v>428</v>
      </c>
      <c r="C88" s="471"/>
      <c r="D88" s="471"/>
      <c r="E88" s="471"/>
      <c r="F88" s="471"/>
      <c r="G88" s="472" t="n">
        <f aca="false">'A - Base'!N88</f>
        <v>0.015</v>
      </c>
      <c r="H88" s="415" t="n">
        <f aca="false">ROUND(H82/30*'A - Base'!$M88/12*'A - Base'!$N88,2)</f>
        <v>0.77</v>
      </c>
    </row>
    <row r="89" customFormat="false" ht="22.5" hidden="false" customHeight="true" outlineLevel="0" collapsed="false">
      <c r="A89" s="413"/>
      <c r="B89" s="473" t="s">
        <v>426</v>
      </c>
      <c r="C89" s="473"/>
      <c r="D89" s="473"/>
      <c r="E89" s="473"/>
      <c r="F89" s="473"/>
      <c r="G89" s="472"/>
      <c r="H89" s="415"/>
    </row>
    <row r="90" customFormat="false" ht="22.5" hidden="false" customHeight="true" outlineLevel="0" collapsed="false">
      <c r="A90" s="455" t="s">
        <v>305</v>
      </c>
      <c r="B90" s="459" t="s">
        <v>429</v>
      </c>
      <c r="C90" s="459"/>
      <c r="D90" s="459"/>
      <c r="E90" s="459"/>
      <c r="F90" s="459"/>
      <c r="G90" s="427" t="n">
        <f aca="false">'A - Base'!E94</f>
        <v>0.0078</v>
      </c>
      <c r="H90" s="474" t="n">
        <f aca="false">ROUND(H82/30*'A - Base'!$D94/12*'A - Base'!$E94,2)</f>
        <v>1.2</v>
      </c>
    </row>
    <row r="91" customFormat="false" ht="22.5" hidden="false" customHeight="true" outlineLevel="0" collapsed="false">
      <c r="A91" s="455"/>
      <c r="B91" s="475" t="s">
        <v>426</v>
      </c>
      <c r="C91" s="475"/>
      <c r="D91" s="475"/>
      <c r="E91" s="475"/>
      <c r="F91" s="475"/>
      <c r="G91" s="427"/>
      <c r="H91" s="474"/>
    </row>
    <row r="92" customFormat="false" ht="22.5" hidden="false" customHeight="true" outlineLevel="0" collapsed="false">
      <c r="A92" s="413" t="s">
        <v>684</v>
      </c>
      <c r="B92" s="471" t="s">
        <v>431</v>
      </c>
      <c r="C92" s="471"/>
      <c r="D92" s="471"/>
      <c r="E92" s="471"/>
      <c r="F92" s="471"/>
      <c r="G92" s="472" t="n">
        <f aca="false">'A - Base'!I94</f>
        <v>0.02</v>
      </c>
      <c r="H92" s="415" t="n">
        <f aca="false">(((H27/12+H27/12/3)*(1+$G$47)+$G$46*H27+$G$47*H27/12+H59-H52-H51-H56+H78)/30*'A - Base'!$G94)/12*'A - Base'!$I94</f>
        <v>5.55123962962963</v>
      </c>
    </row>
    <row r="93" customFormat="false" ht="36.75" hidden="false" customHeight="true" outlineLevel="0" collapsed="false">
      <c r="A93" s="413"/>
      <c r="B93" s="473" t="s">
        <v>432</v>
      </c>
      <c r="C93" s="473"/>
      <c r="D93" s="473"/>
      <c r="E93" s="473"/>
      <c r="F93" s="473"/>
      <c r="G93" s="472"/>
      <c r="H93" s="415"/>
    </row>
    <row r="94" customFormat="false" ht="22.5" hidden="false" customHeight="true" outlineLevel="0" collapsed="false">
      <c r="A94" s="455" t="s">
        <v>395</v>
      </c>
      <c r="B94" s="459" t="s">
        <v>433</v>
      </c>
      <c r="C94" s="459"/>
      <c r="D94" s="459"/>
      <c r="E94" s="459"/>
      <c r="F94" s="459"/>
      <c r="G94" s="427" t="n">
        <f aca="false">'A - Base'!K94</f>
        <v>1</v>
      </c>
      <c r="H94" s="474" t="n">
        <f aca="false">ROUND(((H82-H47+H46)/30)*'A - Base'!$J94/12*'A - Base'!$K94,2)</f>
        <v>24.78</v>
      </c>
    </row>
    <row r="95" customFormat="false" ht="22.5" hidden="false" customHeight="true" outlineLevel="0" collapsed="false">
      <c r="A95" s="455"/>
      <c r="B95" s="459" t="s">
        <v>434</v>
      </c>
      <c r="C95" s="459"/>
      <c r="D95" s="459"/>
      <c r="E95" s="459"/>
      <c r="F95" s="459"/>
      <c r="G95" s="427"/>
      <c r="H95" s="474"/>
    </row>
    <row r="96" customFormat="false" ht="27.75" hidden="false" customHeight="true" outlineLevel="0" collapsed="false">
      <c r="A96" s="476" t="s">
        <v>435</v>
      </c>
      <c r="B96" s="476"/>
      <c r="C96" s="476"/>
      <c r="D96" s="476"/>
      <c r="E96" s="476"/>
      <c r="F96" s="476"/>
      <c r="G96" s="477"/>
      <c r="H96" s="478" t="n">
        <f aca="false">SUM(H84:H94)</f>
        <v>290.69123962963</v>
      </c>
    </row>
    <row r="97" customFormat="false" ht="15" hidden="false" customHeight="false" outlineLevel="0" collapsed="false">
      <c r="A97" s="673"/>
      <c r="B97" s="386"/>
      <c r="C97" s="386"/>
      <c r="D97" s="386"/>
      <c r="E97" s="386"/>
      <c r="F97" s="386"/>
      <c r="G97" s="386"/>
      <c r="H97" s="480"/>
    </row>
    <row r="98" customFormat="false" ht="27.75" hidden="false" customHeight="true" outlineLevel="0" collapsed="false">
      <c r="A98" s="481" t="s">
        <v>436</v>
      </c>
      <c r="B98" s="481"/>
      <c r="C98" s="481"/>
      <c r="D98" s="481"/>
      <c r="E98" s="481"/>
      <c r="F98" s="481"/>
      <c r="G98" s="481"/>
      <c r="H98" s="482"/>
    </row>
    <row r="99" customFormat="false" ht="16.5" hidden="false" customHeight="true" outlineLevel="0" collapsed="false">
      <c r="A99" s="358" t="n">
        <v>5</v>
      </c>
      <c r="B99" s="392" t="s">
        <v>437</v>
      </c>
      <c r="C99" s="392"/>
      <c r="D99" s="392"/>
      <c r="E99" s="392"/>
      <c r="F99" s="392"/>
      <c r="G99" s="392"/>
      <c r="H99" s="358" t="s">
        <v>351</v>
      </c>
    </row>
    <row r="100" customFormat="false" ht="22.5" hidden="false" customHeight="true" outlineLevel="0" collapsed="false">
      <c r="A100" s="365" t="s">
        <v>352</v>
      </c>
      <c r="B100" s="483" t="s">
        <v>438</v>
      </c>
      <c r="C100" s="483"/>
      <c r="D100" s="483"/>
      <c r="E100" s="483"/>
      <c r="F100" s="483"/>
      <c r="G100" s="483"/>
      <c r="H100" s="414"/>
    </row>
    <row r="101" customFormat="false" ht="22.5" hidden="false" customHeight="true" outlineLevel="0" collapsed="false">
      <c r="A101" s="362" t="s">
        <v>362</v>
      </c>
      <c r="B101" s="483"/>
      <c r="C101" s="483"/>
      <c r="D101" s="483"/>
      <c r="E101" s="483"/>
      <c r="F101" s="483"/>
      <c r="G101" s="483"/>
      <c r="H101" s="474"/>
    </row>
    <row r="102" customFormat="false" ht="27.75" hidden="false" customHeight="true" outlineLevel="0" collapsed="false">
      <c r="A102" s="484" t="s">
        <v>439</v>
      </c>
      <c r="B102" s="484"/>
      <c r="C102" s="484"/>
      <c r="D102" s="484"/>
      <c r="E102" s="484"/>
      <c r="F102" s="484"/>
      <c r="G102" s="484"/>
      <c r="H102" s="485" t="n">
        <f aca="false">SUM(H100:H101)</f>
        <v>0</v>
      </c>
    </row>
    <row r="103" customFormat="false" ht="15" hidden="false" customHeight="false" outlineLevel="0" collapsed="false">
      <c r="A103" s="486"/>
      <c r="B103" s="486"/>
      <c r="C103" s="486"/>
      <c r="D103" s="486"/>
      <c r="E103" s="486"/>
      <c r="F103" s="486"/>
      <c r="G103" s="486"/>
      <c r="H103" s="487"/>
    </row>
    <row r="104" customFormat="false" ht="27.75" hidden="false" customHeight="true" outlineLevel="0" collapsed="false">
      <c r="A104" s="488" t="s">
        <v>440</v>
      </c>
      <c r="B104" s="488"/>
      <c r="C104" s="488"/>
      <c r="D104" s="488"/>
      <c r="E104" s="488"/>
      <c r="F104" s="488"/>
      <c r="G104" s="489"/>
      <c r="H104" s="488"/>
    </row>
    <row r="105" customFormat="false" ht="16.5" hidden="false" customHeight="true" outlineLevel="0" collapsed="false">
      <c r="A105" s="358" t="n">
        <v>6</v>
      </c>
      <c r="B105" s="392" t="s">
        <v>441</v>
      </c>
      <c r="C105" s="392"/>
      <c r="D105" s="392"/>
      <c r="E105" s="392"/>
      <c r="F105" s="392"/>
      <c r="G105" s="392"/>
      <c r="H105" s="358" t="s">
        <v>351</v>
      </c>
    </row>
    <row r="106" customFormat="false" ht="22.5" hidden="false" customHeight="true" outlineLevel="0" collapsed="false">
      <c r="A106" s="490" t="s">
        <v>352</v>
      </c>
      <c r="B106" s="350" t="s">
        <v>442</v>
      </c>
      <c r="C106" s="350"/>
      <c r="D106" s="350"/>
      <c r="E106" s="350"/>
      <c r="F106" s="350"/>
      <c r="G106" s="350"/>
      <c r="H106" s="410" t="n">
        <f aca="false">'A - Base'!F55*H121</f>
        <v>357.088097237222</v>
      </c>
    </row>
    <row r="107" customFormat="false" ht="22.5" hidden="false" customHeight="true" outlineLevel="0" collapsed="false">
      <c r="A107" s="491" t="s">
        <v>362</v>
      </c>
      <c r="B107" s="352" t="s">
        <v>443</v>
      </c>
      <c r="C107" s="352"/>
      <c r="D107" s="352"/>
      <c r="E107" s="352"/>
      <c r="F107" s="352"/>
      <c r="G107" s="352"/>
      <c r="H107" s="412" t="n">
        <f aca="false">'A - Base'!F63*(H106+H121)</f>
        <v>383.869704530014</v>
      </c>
    </row>
    <row r="108" customFormat="false" ht="22.5" hidden="false" customHeight="true" outlineLevel="0" collapsed="false">
      <c r="A108" s="490" t="s">
        <v>304</v>
      </c>
      <c r="B108" s="358" t="s">
        <v>444</v>
      </c>
      <c r="C108" s="358"/>
      <c r="D108" s="358"/>
      <c r="E108" s="358"/>
      <c r="F108" s="358"/>
      <c r="G108" s="492"/>
      <c r="H108" s="493"/>
    </row>
    <row r="109" customFormat="false" ht="22.5" hidden="false" customHeight="true" outlineLevel="0" collapsed="false">
      <c r="A109" s="490"/>
      <c r="B109" s="350" t="s">
        <v>446</v>
      </c>
      <c r="C109" s="350"/>
      <c r="D109" s="350"/>
      <c r="E109" s="350"/>
      <c r="F109" s="350"/>
      <c r="G109" s="408" t="n">
        <f aca="false">'A - Base'!F70</f>
        <v>0.0065</v>
      </c>
      <c r="H109" s="410" t="n">
        <f aca="false">(H106+H107+H121)/(1-($G$109+$G$110+'A - Base'!F79))*$G$109</f>
        <v>39.1503676030428</v>
      </c>
    </row>
    <row r="110" customFormat="false" ht="22.5" hidden="false" customHeight="true" outlineLevel="0" collapsed="false">
      <c r="A110" s="491"/>
      <c r="B110" s="352" t="s">
        <v>448</v>
      </c>
      <c r="C110" s="352"/>
      <c r="D110" s="352"/>
      <c r="E110" s="352"/>
      <c r="F110" s="352"/>
      <c r="G110" s="411" t="n">
        <f aca="false">'A - Base'!F74</f>
        <v>0.03</v>
      </c>
      <c r="H110" s="412" t="n">
        <f aca="false">(H106+H107+H121)/(1-($G$109+$G$110+'A - Base'!F79))*$G$110</f>
        <v>180.694004321736</v>
      </c>
    </row>
    <row r="111" customFormat="false" ht="22.5" hidden="false" customHeight="true" outlineLevel="0" collapsed="false">
      <c r="A111" s="490"/>
      <c r="B111" s="350" t="s">
        <v>450</v>
      </c>
      <c r="C111" s="350"/>
      <c r="D111" s="350"/>
      <c r="E111" s="350"/>
      <c r="F111" s="350"/>
      <c r="G111" s="408" t="n">
        <f aca="false">'A - Base'!F79</f>
        <v>0.05</v>
      </c>
      <c r="H111" s="410" t="n">
        <f aca="false">(H106+H107+H121)/(1-($G$109+$G$110+G111))*G111</f>
        <v>301.15667386956</v>
      </c>
    </row>
    <row r="112" customFormat="false" ht="27.75" hidden="false" customHeight="true" outlineLevel="0" collapsed="false">
      <c r="A112" s="494" t="s">
        <v>452</v>
      </c>
      <c r="B112" s="494"/>
      <c r="C112" s="494"/>
      <c r="D112" s="494"/>
      <c r="E112" s="494"/>
      <c r="F112" s="494"/>
      <c r="G112" s="495" t="n">
        <f aca="false">SUM(G106:G111)</f>
        <v>0.0865</v>
      </c>
      <c r="H112" s="496" t="n">
        <f aca="false">SUM(H106:H111)</f>
        <v>1261.95884756158</v>
      </c>
    </row>
    <row r="114" customFormat="false" ht="16.5" hidden="false" customHeight="true" outlineLevel="0" collapsed="false">
      <c r="A114" s="390" t="s">
        <v>453</v>
      </c>
      <c r="B114" s="390"/>
      <c r="C114" s="390"/>
      <c r="D114" s="390"/>
      <c r="E114" s="390"/>
      <c r="F114" s="390"/>
      <c r="G114" s="390"/>
      <c r="H114" s="390"/>
    </row>
    <row r="115" customFormat="false" ht="16.5" hidden="false" customHeight="true" outlineLevel="0" collapsed="false">
      <c r="A115" s="358" t="s">
        <v>454</v>
      </c>
      <c r="B115" s="358"/>
      <c r="C115" s="358"/>
      <c r="D115" s="358"/>
      <c r="E115" s="358"/>
      <c r="F115" s="358"/>
      <c r="G115" s="358"/>
      <c r="H115" s="358" t="s">
        <v>455</v>
      </c>
    </row>
    <row r="116" customFormat="false" ht="22.5" hidden="false" customHeight="true" outlineLevel="0" collapsed="false">
      <c r="A116" s="365" t="s">
        <v>352</v>
      </c>
      <c r="B116" s="498" t="s">
        <v>456</v>
      </c>
      <c r="C116" s="498"/>
      <c r="D116" s="498"/>
      <c r="E116" s="498"/>
      <c r="F116" s="498"/>
      <c r="G116" s="498"/>
      <c r="H116" s="499" t="n">
        <f aca="false">H27</f>
        <v>2279</v>
      </c>
    </row>
    <row r="117" customFormat="false" ht="22.5" hidden="false" customHeight="true" outlineLevel="0" collapsed="false">
      <c r="A117" s="362" t="s">
        <v>362</v>
      </c>
      <c r="B117" s="455" t="s">
        <v>457</v>
      </c>
      <c r="C117" s="455"/>
      <c r="D117" s="455"/>
      <c r="E117" s="455"/>
      <c r="F117" s="455"/>
      <c r="G117" s="455"/>
      <c r="H117" s="401" t="n">
        <f aca="false">H66</f>
        <v>2109.4833902</v>
      </c>
    </row>
    <row r="118" customFormat="false" ht="22.5" hidden="false" customHeight="true" outlineLevel="0" collapsed="false">
      <c r="A118" s="365" t="s">
        <v>427</v>
      </c>
      <c r="B118" s="498" t="s">
        <v>458</v>
      </c>
      <c r="C118" s="498"/>
      <c r="D118" s="498"/>
      <c r="E118" s="498"/>
      <c r="F118" s="498"/>
      <c r="G118" s="498"/>
      <c r="H118" s="397" t="n">
        <f aca="false">H78</f>
        <v>82</v>
      </c>
    </row>
    <row r="119" customFormat="false" ht="22.5" hidden="false" customHeight="true" outlineLevel="0" collapsed="false">
      <c r="A119" s="362" t="s">
        <v>305</v>
      </c>
      <c r="B119" s="455" t="s">
        <v>459</v>
      </c>
      <c r="C119" s="455"/>
      <c r="D119" s="455"/>
      <c r="E119" s="455"/>
      <c r="F119" s="455"/>
      <c r="G119" s="455"/>
      <c r="H119" s="401" t="n">
        <f aca="false">H96</f>
        <v>290.69123962963</v>
      </c>
    </row>
    <row r="120" customFormat="false" ht="22.5" hidden="false" customHeight="true" outlineLevel="0" collapsed="false">
      <c r="A120" s="365" t="s">
        <v>306</v>
      </c>
      <c r="B120" s="498" t="s">
        <v>460</v>
      </c>
      <c r="C120" s="498"/>
      <c r="D120" s="498"/>
      <c r="E120" s="498"/>
      <c r="F120" s="498"/>
      <c r="G120" s="498"/>
      <c r="H120" s="499" t="n">
        <f aca="false">H102</f>
        <v>0</v>
      </c>
    </row>
    <row r="121" customFormat="false" ht="22.5" hidden="false" customHeight="true" outlineLevel="0" collapsed="false">
      <c r="A121" s="358" t="s">
        <v>461</v>
      </c>
      <c r="B121" s="358"/>
      <c r="C121" s="358"/>
      <c r="D121" s="358"/>
      <c r="E121" s="358"/>
      <c r="F121" s="358"/>
      <c r="G121" s="358"/>
      <c r="H121" s="404" t="n">
        <f aca="false">SUM(H116:H120)</f>
        <v>4761.17462982963</v>
      </c>
    </row>
    <row r="122" customFormat="false" ht="22.5" hidden="false" customHeight="true" outlineLevel="0" collapsed="false">
      <c r="A122" s="365" t="s">
        <v>395</v>
      </c>
      <c r="B122" s="498" t="s">
        <v>462</v>
      </c>
      <c r="C122" s="498"/>
      <c r="D122" s="498"/>
      <c r="E122" s="498"/>
      <c r="F122" s="498"/>
      <c r="G122" s="498"/>
      <c r="H122" s="397" t="n">
        <f aca="false">H112</f>
        <v>1261.95884756158</v>
      </c>
    </row>
    <row r="123" customFormat="false" ht="22.5" hidden="false" customHeight="true" outlineLevel="0" collapsed="false">
      <c r="A123" s="358" t="s">
        <v>463</v>
      </c>
      <c r="B123" s="358"/>
      <c r="C123" s="358"/>
      <c r="D123" s="358"/>
      <c r="E123" s="358"/>
      <c r="F123" s="358"/>
      <c r="G123" s="358"/>
      <c r="H123" s="404" t="n">
        <f aca="false">SUM(H121:H122)</f>
        <v>6023.1334773912</v>
      </c>
    </row>
    <row r="124" customFormat="false" ht="15" hidden="false" customHeight="false" outlineLevel="0" collapsed="false">
      <c r="H124" s="500"/>
    </row>
    <row r="125" customFormat="false" ht="15" hidden="false" customHeight="true" outlineLevel="0" collapsed="false">
      <c r="A125" s="268" t="s">
        <v>289</v>
      </c>
      <c r="B125" s="268"/>
      <c r="C125" s="268"/>
      <c r="D125" s="268"/>
      <c r="E125" s="268"/>
      <c r="F125" s="268"/>
      <c r="G125" s="268"/>
    </row>
    <row r="126" customFormat="false" ht="186.05" hidden="false" customHeight="true" outlineLevel="0" collapsed="false">
      <c r="A126" s="502" t="s">
        <v>464</v>
      </c>
      <c r="B126" s="502"/>
      <c r="C126" s="502"/>
      <c r="D126" s="502"/>
      <c r="E126" s="502"/>
      <c r="F126" s="502"/>
      <c r="G126" s="502"/>
    </row>
    <row r="127" customFormat="false" ht="87.55" hidden="false" customHeight="true" outlineLevel="0" collapsed="false">
      <c r="A127" s="503" t="s">
        <v>465</v>
      </c>
      <c r="B127" s="503"/>
      <c r="C127" s="503"/>
      <c r="D127" s="503"/>
      <c r="E127" s="503"/>
      <c r="F127" s="503"/>
      <c r="G127" s="503"/>
    </row>
    <row r="128" customFormat="false" ht="101.45" hidden="false" customHeight="true" outlineLevel="0" collapsed="false">
      <c r="A128" s="504" t="s">
        <v>466</v>
      </c>
      <c r="B128" s="504"/>
      <c r="C128" s="504"/>
      <c r="D128" s="504"/>
      <c r="E128" s="504"/>
      <c r="F128" s="504"/>
      <c r="G128" s="504"/>
    </row>
    <row r="129" customFormat="false" ht="58.7" hidden="false" customHeight="true" outlineLevel="0" collapsed="false">
      <c r="A129" s="505" t="s">
        <v>468</v>
      </c>
      <c r="B129" s="505"/>
      <c r="C129" s="505"/>
      <c r="D129" s="505"/>
      <c r="E129" s="505"/>
      <c r="F129" s="505"/>
      <c r="G129" s="505"/>
    </row>
    <row r="130" customFormat="false" ht="13.8" hidden="false" customHeight="false" outlineLevel="0" collapsed="false">
      <c r="B130" s="343"/>
      <c r="C130" s="343"/>
      <c r="D130" s="343"/>
      <c r="E130" s="343"/>
      <c r="F130" s="343"/>
      <c r="G130" s="343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0c4" objects="true" scenarios="true"/>
  <mergeCells count="143">
    <mergeCell ref="A2:H2"/>
    <mergeCell ref="A4:H4"/>
    <mergeCell ref="B5:G5"/>
    <mergeCell ref="B6:G6"/>
    <mergeCell ref="B7:G7"/>
    <mergeCell ref="B8:G8"/>
    <mergeCell ref="A9:H10"/>
    <mergeCell ref="A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A23:F23"/>
    <mergeCell ref="B24:F24"/>
    <mergeCell ref="B25:F25"/>
    <mergeCell ref="B26:E26"/>
    <mergeCell ref="A27:F27"/>
    <mergeCell ref="A29:F29"/>
    <mergeCell ref="A30:F30"/>
    <mergeCell ref="B31:F31"/>
    <mergeCell ref="B32:F32"/>
    <mergeCell ref="B33:F33"/>
    <mergeCell ref="A34:F34"/>
    <mergeCell ref="A36:F36"/>
    <mergeCell ref="B37:F37"/>
    <mergeCell ref="B38:F38"/>
    <mergeCell ref="B39:F39"/>
    <mergeCell ref="A40:A41"/>
    <mergeCell ref="B40:F40"/>
    <mergeCell ref="G40:G41"/>
    <mergeCell ref="H40:H41"/>
    <mergeCell ref="B42:F42"/>
    <mergeCell ref="B43:F43"/>
    <mergeCell ref="B44:F44"/>
    <mergeCell ref="B45:F45"/>
    <mergeCell ref="B46:F46"/>
    <mergeCell ref="A47:F47"/>
    <mergeCell ref="A49:F49"/>
    <mergeCell ref="B50:F50"/>
    <mergeCell ref="B51:D51"/>
    <mergeCell ref="E51:G51"/>
    <mergeCell ref="B52:C52"/>
    <mergeCell ref="D52:E52"/>
    <mergeCell ref="F52:G52"/>
    <mergeCell ref="B53:G53"/>
    <mergeCell ref="B54:G54"/>
    <mergeCell ref="B55:G55"/>
    <mergeCell ref="B56:E56"/>
    <mergeCell ref="B57:G57"/>
    <mergeCell ref="B58:G58"/>
    <mergeCell ref="A59:F59"/>
    <mergeCell ref="A61:F61"/>
    <mergeCell ref="B62:F62"/>
    <mergeCell ref="B63:F63"/>
    <mergeCell ref="B64:F64"/>
    <mergeCell ref="B65:F65"/>
    <mergeCell ref="A66:F66"/>
    <mergeCell ref="A68:F68"/>
    <mergeCell ref="B69:F69"/>
    <mergeCell ref="A70:A71"/>
    <mergeCell ref="B70:F70"/>
    <mergeCell ref="G70:G71"/>
    <mergeCell ref="H70:H71"/>
    <mergeCell ref="B71:F71"/>
    <mergeCell ref="B72:F72"/>
    <mergeCell ref="B73:F73"/>
    <mergeCell ref="A74:A75"/>
    <mergeCell ref="B74:F74"/>
    <mergeCell ref="G74:G75"/>
    <mergeCell ref="H74:H75"/>
    <mergeCell ref="B75:F75"/>
    <mergeCell ref="B76:F76"/>
    <mergeCell ref="B77:F77"/>
    <mergeCell ref="A78:F78"/>
    <mergeCell ref="A80:F80"/>
    <mergeCell ref="A81:F81"/>
    <mergeCell ref="A82:F82"/>
    <mergeCell ref="B83:F83"/>
    <mergeCell ref="A84:A85"/>
    <mergeCell ref="B84:F84"/>
    <mergeCell ref="G84:G85"/>
    <mergeCell ref="H84:H85"/>
    <mergeCell ref="B85:F85"/>
    <mergeCell ref="A86:A87"/>
    <mergeCell ref="B86:F86"/>
    <mergeCell ref="G86:G87"/>
    <mergeCell ref="H86:H87"/>
    <mergeCell ref="B87:F87"/>
    <mergeCell ref="A88:A89"/>
    <mergeCell ref="B88:F88"/>
    <mergeCell ref="G88:G89"/>
    <mergeCell ref="H88:H89"/>
    <mergeCell ref="B89:F89"/>
    <mergeCell ref="A90:A91"/>
    <mergeCell ref="B90:F90"/>
    <mergeCell ref="G90:G91"/>
    <mergeCell ref="H90:H91"/>
    <mergeCell ref="B91:F91"/>
    <mergeCell ref="A92:A93"/>
    <mergeCell ref="B92:F92"/>
    <mergeCell ref="G92:G93"/>
    <mergeCell ref="H92:H93"/>
    <mergeCell ref="B93:F93"/>
    <mergeCell ref="A94:A95"/>
    <mergeCell ref="B94:F94"/>
    <mergeCell ref="G94:G95"/>
    <mergeCell ref="H94:H95"/>
    <mergeCell ref="B95:F95"/>
    <mergeCell ref="A96:F96"/>
    <mergeCell ref="A98:F98"/>
    <mergeCell ref="B99:G99"/>
    <mergeCell ref="B100:G101"/>
    <mergeCell ref="A102:G102"/>
    <mergeCell ref="A104:F104"/>
    <mergeCell ref="B105:G105"/>
    <mergeCell ref="B106:G106"/>
    <mergeCell ref="B107:G107"/>
    <mergeCell ref="B108:F108"/>
    <mergeCell ref="B109:F109"/>
    <mergeCell ref="B110:F110"/>
    <mergeCell ref="B111:F111"/>
    <mergeCell ref="A112:F112"/>
    <mergeCell ref="A114:G114"/>
    <mergeCell ref="A115:G115"/>
    <mergeCell ref="B116:G116"/>
    <mergeCell ref="B117:G117"/>
    <mergeCell ref="B118:G118"/>
    <mergeCell ref="B119:G119"/>
    <mergeCell ref="B120:G120"/>
    <mergeCell ref="A121:G121"/>
    <mergeCell ref="B122:G122"/>
    <mergeCell ref="A123:G123"/>
    <mergeCell ref="A125:G125"/>
    <mergeCell ref="A126:G126"/>
    <mergeCell ref="A127:G127"/>
    <mergeCell ref="A128:G128"/>
    <mergeCell ref="A129:G129"/>
  </mergeCells>
  <conditionalFormatting sqref="H70:H77">
    <cfRule type="containsErrors" priority="2" aboveAverage="0" equalAverage="0" bottom="0" percent="0" rank="0" text="" dxfId="1">
      <formula>ISERROR(H70)</formula>
    </cfRule>
  </conditionalFormatting>
  <printOptions headings="false" gridLines="false" gridLinesSet="true" horizontalCentered="false" verticalCentered="false"/>
  <pageMargins left="0.511805555555556" right="0.511805555555556" top="1.06319444444444" bottom="0.31527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8" man="true" max="16383" min="0"/>
    <brk id="75" man="true" max="16383" min="0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636"/>
  <sheetViews>
    <sheetView showFormulas="false" showGridLines="true" showRowColHeaders="true" showZeros="true" rightToLeft="false" tabSelected="false" showOutlineSymbols="true" defaultGridColor="true" view="normal" topLeftCell="A46" colorId="64" zoomScale="55" zoomScaleNormal="55" zoomScalePageLayoutView="100" workbookViewId="0">
      <selection pane="topLeft" activeCell="B54" activeCellId="0" sqref="B54"/>
    </sheetView>
  </sheetViews>
  <sheetFormatPr defaultColWidth="9.1484375" defaultRowHeight="14.25" zeroHeight="false" outlineLevelRow="0" outlineLevelCol="0"/>
  <cols>
    <col collapsed="false" customWidth="true" hidden="false" outlineLevel="0" max="1" min="1" style="342" width="7.29"/>
    <col collapsed="false" customWidth="true" hidden="false" outlineLevel="0" max="3" min="2" style="343" width="15.29"/>
    <col collapsed="false" customWidth="true" hidden="false" outlineLevel="0" max="4" min="4" style="342" width="15.29"/>
    <col collapsed="false" customWidth="true" hidden="false" outlineLevel="0" max="5" min="5" style="344" width="15.29"/>
    <col collapsed="false" customWidth="true" hidden="false" outlineLevel="0" max="6" min="6" style="343" width="24"/>
    <col collapsed="false" customWidth="true" hidden="false" outlineLevel="0" max="7" min="7" style="343" width="15.29"/>
    <col collapsed="false" customWidth="true" hidden="false" outlineLevel="0" max="8" min="8" style="343" width="23"/>
    <col collapsed="false" customWidth="false" hidden="false" outlineLevel="0" max="9" min="9" style="343" width="9.14"/>
    <col collapsed="false" customWidth="true" hidden="false" outlineLevel="0" max="10" min="10" style="343" width="11.57"/>
    <col collapsed="false" customWidth="false" hidden="false" outlineLevel="0" max="12" min="11" style="343" width="9.14"/>
    <col collapsed="false" customWidth="true" hidden="false" outlineLevel="0" max="13" min="13" style="343" width="10.57"/>
    <col collapsed="false" customWidth="false" hidden="false" outlineLevel="0" max="16384" min="14" style="674" width="9.14"/>
  </cols>
  <sheetData>
    <row r="1" s="343" customFormat="true" ht="14.25" hidden="false" customHeight="false" outlineLevel="0" collapsed="false">
      <c r="A1" s="342"/>
      <c r="D1" s="342"/>
      <c r="E1" s="344"/>
    </row>
    <row r="2" s="343" customFormat="true" ht="42" hidden="false" customHeight="true" outlineLevel="0" collapsed="false">
      <c r="A2" s="258" t="s">
        <v>685</v>
      </c>
      <c r="B2" s="258"/>
      <c r="C2" s="258"/>
      <c r="D2" s="258"/>
      <c r="E2" s="258"/>
      <c r="F2" s="258"/>
      <c r="G2" s="258"/>
      <c r="H2" s="258"/>
      <c r="XEX2" s="1"/>
      <c r="XEY2" s="1"/>
      <c r="XEZ2" s="1"/>
      <c r="XFA2" s="1"/>
      <c r="XFB2" s="1"/>
      <c r="XFC2" s="1"/>
      <c r="XFD2" s="1"/>
    </row>
    <row r="3" s="343" customFormat="true" ht="15" hidden="false" customHeight="false" outlineLevel="0" collapsed="false">
      <c r="A3" s="345"/>
      <c r="B3" s="345"/>
      <c r="C3" s="345"/>
      <c r="D3" s="345"/>
      <c r="E3" s="345"/>
      <c r="F3" s="345"/>
      <c r="G3" s="345"/>
      <c r="H3" s="345"/>
      <c r="XEX3" s="1"/>
      <c r="XEY3" s="1"/>
      <c r="XEZ3" s="1"/>
      <c r="XFA3" s="1"/>
      <c r="XFB3" s="1"/>
      <c r="XFC3" s="1"/>
      <c r="XFD3" s="1"/>
    </row>
    <row r="4" s="343" customFormat="true" ht="22.5" hidden="false" customHeight="true" outlineLevel="0" collapsed="false">
      <c r="A4" s="347" t="s">
        <v>335</v>
      </c>
      <c r="B4" s="347"/>
      <c r="C4" s="347"/>
      <c r="D4" s="347"/>
      <c r="E4" s="347"/>
      <c r="F4" s="347"/>
      <c r="G4" s="347"/>
      <c r="H4" s="347"/>
    </row>
    <row r="5" s="343" customFormat="true" ht="25.5" hidden="false" customHeight="true" outlineLevel="0" collapsed="false">
      <c r="A5" s="349" t="s">
        <v>336</v>
      </c>
      <c r="B5" s="658" t="s">
        <v>337</v>
      </c>
      <c r="C5" s="658"/>
      <c r="D5" s="658"/>
      <c r="E5" s="658"/>
      <c r="F5" s="658"/>
      <c r="G5" s="658"/>
      <c r="H5" s="659" t="n">
        <f aca="false">'A - Base'!C19</f>
        <v>46327</v>
      </c>
    </row>
    <row r="6" s="343" customFormat="true" ht="25.5" hidden="false" customHeight="true" outlineLevel="0" collapsed="false">
      <c r="A6" s="349" t="s">
        <v>303</v>
      </c>
      <c r="B6" s="660" t="s">
        <v>338</v>
      </c>
      <c r="C6" s="660"/>
      <c r="D6" s="660"/>
      <c r="E6" s="660"/>
      <c r="F6" s="660"/>
      <c r="G6" s="660"/>
      <c r="H6" s="661" t="s">
        <v>292</v>
      </c>
    </row>
    <row r="7" s="343" customFormat="true" ht="25.5" hidden="false" customHeight="true" outlineLevel="0" collapsed="false">
      <c r="A7" s="349" t="s">
        <v>304</v>
      </c>
      <c r="B7" s="658" t="s">
        <v>341</v>
      </c>
      <c r="C7" s="658"/>
      <c r="D7" s="658"/>
      <c r="E7" s="658"/>
      <c r="F7" s="658"/>
      <c r="G7" s="658"/>
      <c r="H7" s="662" t="str">
        <f aca="false">'A - Base'!E101</f>
        <v>PR000063/2026</v>
      </c>
    </row>
    <row r="8" s="343" customFormat="true" ht="25.5" hidden="false" customHeight="true" outlineLevel="0" collapsed="false">
      <c r="A8" s="349" t="s">
        <v>342</v>
      </c>
      <c r="B8" s="660" t="s">
        <v>343</v>
      </c>
      <c r="C8" s="660"/>
      <c r="D8" s="660"/>
      <c r="E8" s="660"/>
      <c r="F8" s="660"/>
      <c r="G8" s="660"/>
      <c r="H8" s="663" t="n">
        <f aca="false">'A - Base'!C11</f>
        <v>12</v>
      </c>
    </row>
    <row r="9" s="343" customFormat="true" ht="13.5" hidden="false" customHeight="true" outlineLevel="0" collapsed="false">
      <c r="A9" s="356" t="s">
        <v>344</v>
      </c>
      <c r="B9" s="356"/>
      <c r="C9" s="356"/>
      <c r="D9" s="356"/>
      <c r="E9" s="356"/>
      <c r="F9" s="356"/>
      <c r="G9" s="356"/>
      <c r="H9" s="356"/>
    </row>
    <row r="10" s="343" customFormat="true" ht="13.5" hidden="false" customHeight="true" outlineLevel="0" collapsed="false">
      <c r="A10" s="356"/>
      <c r="B10" s="356"/>
      <c r="C10" s="356"/>
      <c r="D10" s="356"/>
      <c r="E10" s="356"/>
      <c r="F10" s="356"/>
      <c r="G10" s="356"/>
      <c r="H10" s="356"/>
    </row>
    <row r="11" s="343" customFormat="true" ht="22.5" hidden="false" customHeight="true" outlineLevel="0" collapsed="false">
      <c r="A11" s="347" t="s">
        <v>345</v>
      </c>
      <c r="B11" s="347"/>
      <c r="C11" s="347"/>
      <c r="D11" s="347"/>
      <c r="E11" s="347"/>
      <c r="F11" s="347"/>
      <c r="G11" s="347"/>
      <c r="H11" s="347" t="s">
        <v>311</v>
      </c>
    </row>
    <row r="12" s="343" customFormat="true" ht="22.5" hidden="false" customHeight="true" outlineLevel="0" collapsed="false">
      <c r="A12" s="349" t="n">
        <v>1</v>
      </c>
      <c r="B12" s="350" t="s">
        <v>39</v>
      </c>
      <c r="C12" s="350"/>
      <c r="D12" s="350"/>
      <c r="E12" s="350"/>
      <c r="F12" s="350"/>
      <c r="G12" s="350"/>
      <c r="H12" s="359" t="s">
        <v>40</v>
      </c>
    </row>
    <row r="13" s="343" customFormat="true" ht="22.5" hidden="false" customHeight="true" outlineLevel="0" collapsed="false">
      <c r="A13" s="360" t="n">
        <v>2</v>
      </c>
      <c r="B13" s="361" t="s">
        <v>41</v>
      </c>
      <c r="C13" s="361"/>
      <c r="D13" s="361"/>
      <c r="E13" s="361"/>
      <c r="F13" s="361"/>
      <c r="G13" s="361"/>
      <c r="H13" s="362" t="str">
        <f aca="false">'A - Base'!E97</f>
        <v>5143-15</v>
      </c>
    </row>
    <row r="14" s="343" customFormat="true" ht="22.5" hidden="false" customHeight="true" outlineLevel="0" collapsed="false">
      <c r="A14" s="349" t="n">
        <v>3</v>
      </c>
      <c r="B14" s="350" t="s">
        <v>53</v>
      </c>
      <c r="C14" s="350"/>
      <c r="D14" s="350"/>
      <c r="E14" s="350"/>
      <c r="F14" s="350"/>
      <c r="G14" s="350"/>
      <c r="H14" s="664" t="n">
        <f aca="false">'A - Base'!E104</f>
        <v>1900</v>
      </c>
    </row>
    <row r="15" s="343" customFormat="true" ht="22.5" hidden="false" customHeight="true" outlineLevel="0" collapsed="false">
      <c r="A15" s="360" t="n">
        <v>4</v>
      </c>
      <c r="B15" s="352" t="s">
        <v>54</v>
      </c>
      <c r="C15" s="352"/>
      <c r="D15" s="352"/>
      <c r="E15" s="352"/>
      <c r="F15" s="352"/>
      <c r="G15" s="352"/>
      <c r="H15" s="428" t="n">
        <f aca="false">'A - Base'!E105</f>
        <v>1621</v>
      </c>
    </row>
    <row r="16" s="343" customFormat="true" ht="22.5" hidden="false" customHeight="true" outlineLevel="0" collapsed="false">
      <c r="A16" s="349" t="n">
        <v>5</v>
      </c>
      <c r="B16" s="350" t="s">
        <v>43</v>
      </c>
      <c r="C16" s="350"/>
      <c r="D16" s="350"/>
      <c r="E16" s="350"/>
      <c r="F16" s="350"/>
      <c r="G16" s="350"/>
      <c r="H16" s="365" t="str">
        <f aca="false">'A - Base'!E98</f>
        <v>Limpador de Fachadas</v>
      </c>
    </row>
    <row r="17" s="343" customFormat="true" ht="22.5" hidden="false" customHeight="true" outlineLevel="0" collapsed="false">
      <c r="A17" s="360" t="n">
        <v>6</v>
      </c>
      <c r="B17" s="352" t="s">
        <v>51</v>
      </c>
      <c r="C17" s="352"/>
      <c r="D17" s="352"/>
      <c r="E17" s="352"/>
      <c r="F17" s="352"/>
      <c r="G17" s="352"/>
      <c r="H17" s="665" t="n">
        <f aca="false">'A - Base'!E102</f>
        <v>46054</v>
      </c>
    </row>
    <row r="18" s="343" customFormat="true" ht="22.5" hidden="false" customHeight="true" outlineLevel="0" collapsed="false">
      <c r="A18" s="349" t="n">
        <v>7</v>
      </c>
      <c r="B18" s="350" t="s">
        <v>52</v>
      </c>
      <c r="C18" s="350"/>
      <c r="D18" s="350"/>
      <c r="E18" s="350"/>
      <c r="F18" s="350"/>
      <c r="G18" s="350"/>
      <c r="H18" s="367" t="n">
        <f aca="false">'A - Base'!E103</f>
        <v>220</v>
      </c>
    </row>
    <row r="19" s="343" customFormat="true" ht="22.5" hidden="false" customHeight="true" outlineLevel="0" collapsed="false">
      <c r="A19" s="360" t="n">
        <v>8</v>
      </c>
      <c r="B19" s="352" t="s">
        <v>58</v>
      </c>
      <c r="C19" s="352"/>
      <c r="D19" s="352"/>
      <c r="E19" s="352"/>
      <c r="F19" s="352"/>
      <c r="G19" s="352"/>
      <c r="H19" s="428" t="n">
        <f aca="false">'A - Base'!E107</f>
        <v>5</v>
      </c>
    </row>
    <row r="20" s="343" customFormat="true" ht="22.5" hidden="false" customHeight="true" outlineLevel="0" collapsed="false">
      <c r="A20" s="349" t="n">
        <v>9</v>
      </c>
      <c r="B20" s="350" t="s">
        <v>346</v>
      </c>
      <c r="C20" s="350"/>
      <c r="D20" s="350"/>
      <c r="E20" s="350"/>
      <c r="F20" s="350"/>
      <c r="G20" s="350"/>
      <c r="H20" s="664" t="n">
        <f aca="false">'A - Base'!E106</f>
        <v>900</v>
      </c>
    </row>
    <row r="21" s="343" customFormat="true" ht="22.5" hidden="false" customHeight="true" outlineLevel="0" collapsed="false">
      <c r="A21" s="360" t="n">
        <v>10</v>
      </c>
      <c r="B21" s="352" t="s">
        <v>347</v>
      </c>
      <c r="C21" s="352"/>
      <c r="D21" s="352"/>
      <c r="E21" s="352"/>
      <c r="F21" s="352"/>
      <c r="G21" s="352"/>
      <c r="H21" s="362" t="s">
        <v>681</v>
      </c>
    </row>
    <row r="22" s="343" customFormat="true" ht="22.5" hidden="false" customHeight="true" outlineLevel="0" collapsed="false">
      <c r="A22" s="370"/>
      <c r="B22" s="370"/>
      <c r="C22" s="370"/>
      <c r="D22" s="370"/>
      <c r="E22" s="370"/>
      <c r="F22" s="370"/>
      <c r="G22" s="370"/>
      <c r="H22" s="370"/>
    </row>
    <row r="23" s="343" customFormat="true" ht="22.5" hidden="false" customHeight="true" outlineLevel="0" collapsed="false">
      <c r="A23" s="371" t="s">
        <v>349</v>
      </c>
      <c r="B23" s="371"/>
      <c r="C23" s="371"/>
      <c r="D23" s="371"/>
      <c r="E23" s="371"/>
      <c r="F23" s="371"/>
      <c r="G23" s="371"/>
      <c r="H23" s="372"/>
    </row>
    <row r="24" s="343" customFormat="true" ht="22.5" hidden="false" customHeight="true" outlineLevel="0" collapsed="false">
      <c r="A24" s="358" t="n">
        <v>1</v>
      </c>
      <c r="B24" s="373" t="s">
        <v>350</v>
      </c>
      <c r="C24" s="373"/>
      <c r="D24" s="373"/>
      <c r="E24" s="373"/>
      <c r="F24" s="373"/>
      <c r="G24" s="374"/>
      <c r="H24" s="358" t="s">
        <v>351</v>
      </c>
    </row>
    <row r="25" s="343" customFormat="true" ht="22.5" hidden="false" customHeight="true" outlineLevel="0" collapsed="false">
      <c r="A25" s="365" t="s">
        <v>352</v>
      </c>
      <c r="B25" s="375" t="s">
        <v>353</v>
      </c>
      <c r="C25" s="375"/>
      <c r="D25" s="375"/>
      <c r="E25" s="375"/>
      <c r="F25" s="375"/>
      <c r="G25" s="376"/>
      <c r="H25" s="377" t="n">
        <f aca="false">H14</f>
        <v>1900</v>
      </c>
    </row>
    <row r="26" s="343" customFormat="true" ht="22.5" hidden="false" customHeight="true" outlineLevel="0" collapsed="false">
      <c r="A26" s="378" t="s">
        <v>303</v>
      </c>
      <c r="B26" s="379" t="s">
        <v>354</v>
      </c>
      <c r="C26" s="379"/>
      <c r="D26" s="379"/>
      <c r="E26" s="379"/>
      <c r="F26" s="666"/>
      <c r="G26" s="381"/>
      <c r="H26" s="382" t="n">
        <v>0</v>
      </c>
    </row>
    <row r="27" s="343" customFormat="true" ht="22.5" hidden="false" customHeight="true" outlineLevel="0" collapsed="false">
      <c r="A27" s="383" t="s">
        <v>355</v>
      </c>
      <c r="B27" s="383"/>
      <c r="C27" s="383"/>
      <c r="D27" s="383"/>
      <c r="E27" s="383"/>
      <c r="F27" s="383"/>
      <c r="G27" s="383"/>
      <c r="H27" s="384" t="n">
        <f aca="false">SUM(H25:H26)</f>
        <v>1900</v>
      </c>
    </row>
    <row r="28" s="343" customFormat="true" ht="22.5" hidden="false" customHeight="true" outlineLevel="0" collapsed="false">
      <c r="A28" s="386"/>
      <c r="B28" s="386"/>
      <c r="C28" s="386"/>
      <c r="D28" s="386"/>
      <c r="E28" s="386"/>
      <c r="F28" s="386"/>
      <c r="G28" s="386"/>
      <c r="H28" s="387"/>
    </row>
    <row r="29" s="343" customFormat="true" ht="22.5" hidden="false" customHeight="true" outlineLevel="0" collapsed="false">
      <c r="A29" s="388" t="s">
        <v>356</v>
      </c>
      <c r="B29" s="388"/>
      <c r="C29" s="388"/>
      <c r="D29" s="388"/>
      <c r="E29" s="388"/>
      <c r="F29" s="388"/>
      <c r="G29" s="388"/>
      <c r="H29" s="389"/>
    </row>
    <row r="30" s="343" customFormat="true" ht="22.5" hidden="false" customHeight="true" outlineLevel="0" collapsed="false">
      <c r="A30" s="390" t="s">
        <v>357</v>
      </c>
      <c r="B30" s="390"/>
      <c r="C30" s="390"/>
      <c r="D30" s="390"/>
      <c r="E30" s="390"/>
      <c r="F30" s="390"/>
      <c r="G30" s="391"/>
      <c r="H30" s="391"/>
      <c r="I30" s="674"/>
      <c r="J30" s="674"/>
      <c r="K30" s="674"/>
      <c r="L30" s="674"/>
      <c r="M30" s="674"/>
    </row>
    <row r="31" s="343" customFormat="true" ht="22.5" hidden="false" customHeight="true" outlineLevel="0" collapsed="false">
      <c r="A31" s="358" t="s">
        <v>358</v>
      </c>
      <c r="B31" s="392" t="s">
        <v>359</v>
      </c>
      <c r="C31" s="392"/>
      <c r="D31" s="392"/>
      <c r="E31" s="392"/>
      <c r="F31" s="392"/>
      <c r="G31" s="358" t="s">
        <v>360</v>
      </c>
      <c r="H31" s="393" t="s">
        <v>351</v>
      </c>
      <c r="I31" s="674"/>
      <c r="J31" s="674"/>
      <c r="K31" s="674"/>
      <c r="L31" s="674"/>
      <c r="M31" s="674"/>
    </row>
    <row r="32" s="343" customFormat="true" ht="22.5" hidden="false" customHeight="true" outlineLevel="0" collapsed="false">
      <c r="A32" s="394" t="s">
        <v>352</v>
      </c>
      <c r="B32" s="395" t="s">
        <v>361</v>
      </c>
      <c r="C32" s="395"/>
      <c r="D32" s="395"/>
      <c r="E32" s="395"/>
      <c r="F32" s="395"/>
      <c r="G32" s="396" t="n">
        <v>0.0833</v>
      </c>
      <c r="H32" s="397" t="n">
        <f aca="false">$G$32*H27</f>
        <v>158.27</v>
      </c>
      <c r="I32" s="674"/>
      <c r="J32" s="674"/>
      <c r="K32" s="674"/>
      <c r="L32" s="674"/>
      <c r="M32" s="674"/>
    </row>
    <row r="33" s="343" customFormat="true" ht="22.5" hidden="false" customHeight="true" outlineLevel="0" collapsed="false">
      <c r="A33" s="398" t="s">
        <v>362</v>
      </c>
      <c r="B33" s="399" t="s">
        <v>363</v>
      </c>
      <c r="C33" s="399"/>
      <c r="D33" s="399"/>
      <c r="E33" s="399"/>
      <c r="F33" s="399"/>
      <c r="G33" s="400" t="n">
        <v>0.0278</v>
      </c>
      <c r="H33" s="401" t="n">
        <f aca="false">$G$33*H27</f>
        <v>52.82</v>
      </c>
      <c r="I33" s="674"/>
      <c r="J33" s="674"/>
      <c r="K33" s="674"/>
      <c r="L33" s="674"/>
      <c r="M33" s="674"/>
    </row>
    <row r="34" s="343" customFormat="true" ht="22.5" hidden="false" customHeight="true" outlineLevel="0" collapsed="false">
      <c r="A34" s="402" t="s">
        <v>364</v>
      </c>
      <c r="B34" s="402"/>
      <c r="C34" s="402"/>
      <c r="D34" s="402"/>
      <c r="E34" s="402"/>
      <c r="F34" s="402"/>
      <c r="G34" s="403" t="n">
        <f aca="false">G32+G33</f>
        <v>0.1111</v>
      </c>
      <c r="H34" s="404" t="n">
        <f aca="false">SUM(H32:H33)</f>
        <v>211.09</v>
      </c>
      <c r="I34" s="674"/>
      <c r="J34" s="674"/>
      <c r="K34" s="674"/>
      <c r="L34" s="674"/>
      <c r="M34" s="674"/>
    </row>
    <row r="35" s="343" customFormat="true" ht="22.5" hidden="false" customHeight="true" outlineLevel="0" collapsed="false">
      <c r="A35" s="405"/>
      <c r="B35" s="405"/>
      <c r="C35" s="405"/>
      <c r="D35" s="405"/>
      <c r="E35" s="405"/>
      <c r="F35" s="405"/>
      <c r="G35" s="405"/>
      <c r="H35" s="406"/>
      <c r="I35" s="674"/>
      <c r="J35" s="674"/>
      <c r="K35" s="674"/>
      <c r="L35" s="674"/>
      <c r="M35" s="674"/>
    </row>
    <row r="36" s="343" customFormat="true" ht="22.5" hidden="false" customHeight="true" outlineLevel="0" collapsed="false">
      <c r="A36" s="390" t="s">
        <v>365</v>
      </c>
      <c r="B36" s="390"/>
      <c r="C36" s="390"/>
      <c r="D36" s="390"/>
      <c r="E36" s="390"/>
      <c r="F36" s="390"/>
      <c r="G36" s="391"/>
      <c r="H36" s="391"/>
      <c r="I36" s="674"/>
      <c r="J36" s="674"/>
      <c r="K36" s="674"/>
      <c r="L36" s="674"/>
      <c r="M36" s="674"/>
    </row>
    <row r="37" s="343" customFormat="true" ht="22.5" hidden="false" customHeight="true" outlineLevel="0" collapsed="false">
      <c r="A37" s="358" t="s">
        <v>366</v>
      </c>
      <c r="B37" s="373" t="s">
        <v>367</v>
      </c>
      <c r="C37" s="373"/>
      <c r="D37" s="373"/>
      <c r="E37" s="373"/>
      <c r="F37" s="373"/>
      <c r="G37" s="358" t="s">
        <v>360</v>
      </c>
      <c r="H37" s="358" t="s">
        <v>351</v>
      </c>
      <c r="I37" s="674"/>
      <c r="J37" s="674"/>
      <c r="K37" s="674"/>
      <c r="L37" s="674"/>
      <c r="M37" s="674"/>
    </row>
    <row r="38" s="343" customFormat="true" ht="22.5" hidden="false" customHeight="true" outlineLevel="0" collapsed="false">
      <c r="A38" s="365" t="s">
        <v>352</v>
      </c>
      <c r="B38" s="350" t="s">
        <v>368</v>
      </c>
      <c r="C38" s="350"/>
      <c r="D38" s="350"/>
      <c r="E38" s="350"/>
      <c r="F38" s="350"/>
      <c r="G38" s="408" t="n">
        <v>0.2</v>
      </c>
      <c r="H38" s="409" t="n">
        <f aca="false">($H$27+$H$34)*$G$38</f>
        <v>422.218</v>
      </c>
      <c r="I38" s="674"/>
      <c r="J38" s="674"/>
      <c r="K38" s="674"/>
      <c r="L38" s="674"/>
      <c r="M38" s="674"/>
    </row>
    <row r="39" s="343" customFormat="true" ht="22.5" hidden="false" customHeight="true" outlineLevel="0" collapsed="false">
      <c r="A39" s="362" t="s">
        <v>362</v>
      </c>
      <c r="B39" s="352" t="s">
        <v>369</v>
      </c>
      <c r="C39" s="352"/>
      <c r="D39" s="352"/>
      <c r="E39" s="352"/>
      <c r="F39" s="352"/>
      <c r="G39" s="411" t="n">
        <v>0.025</v>
      </c>
      <c r="H39" s="412" t="n">
        <f aca="false">($H$27+$H$34)*$G$39</f>
        <v>52.77725</v>
      </c>
      <c r="I39" s="674"/>
      <c r="J39" s="674"/>
      <c r="K39" s="674"/>
      <c r="L39" s="674"/>
      <c r="M39" s="674"/>
    </row>
    <row r="40" s="343" customFormat="true" ht="22.5" hidden="false" customHeight="true" outlineLevel="0" collapsed="false">
      <c r="A40" s="413" t="s">
        <v>304</v>
      </c>
      <c r="B40" s="350" t="s">
        <v>370</v>
      </c>
      <c r="C40" s="350"/>
      <c r="D40" s="350"/>
      <c r="E40" s="350"/>
      <c r="F40" s="350"/>
      <c r="G40" s="408" t="n">
        <f aca="false">C41*E41</f>
        <v>0.02</v>
      </c>
      <c r="H40" s="414" t="n">
        <f aca="false">($H$27+$H$34)*$G$40</f>
        <v>42.2218</v>
      </c>
      <c r="I40" s="674"/>
      <c r="J40" s="674"/>
      <c r="K40" s="674"/>
      <c r="L40" s="674"/>
      <c r="M40" s="674"/>
    </row>
    <row r="41" s="343" customFormat="true" ht="22.5" hidden="false" customHeight="true" outlineLevel="0" collapsed="false">
      <c r="A41" s="413"/>
      <c r="B41" s="416" t="s">
        <v>371</v>
      </c>
      <c r="C41" s="417" t="n">
        <f aca="false">'A - Base'!$C$43</f>
        <v>0.02</v>
      </c>
      <c r="D41" s="416" t="s">
        <v>372</v>
      </c>
      <c r="E41" s="418" t="n">
        <f aca="false">'A - Base'!$D$43</f>
        <v>1</v>
      </c>
      <c r="F41" s="352"/>
      <c r="G41" s="408"/>
      <c r="H41" s="414"/>
      <c r="I41" s="675"/>
      <c r="J41" s="674"/>
      <c r="K41" s="674"/>
      <c r="L41" s="674"/>
      <c r="M41" s="674"/>
    </row>
    <row r="42" s="343" customFormat="true" ht="22.5" hidden="false" customHeight="true" outlineLevel="0" collapsed="false">
      <c r="A42" s="362" t="s">
        <v>342</v>
      </c>
      <c r="B42" s="352" t="s">
        <v>373</v>
      </c>
      <c r="C42" s="352"/>
      <c r="D42" s="352"/>
      <c r="E42" s="352"/>
      <c r="F42" s="352"/>
      <c r="G42" s="411" t="n">
        <v>0.015</v>
      </c>
      <c r="H42" s="412" t="n">
        <f aca="false">($H$27+$H$34)*$G$42</f>
        <v>31.66635</v>
      </c>
      <c r="I42" s="674"/>
      <c r="J42" s="674"/>
      <c r="K42" s="674"/>
      <c r="L42" s="674"/>
      <c r="M42" s="674"/>
    </row>
    <row r="43" s="343" customFormat="true" ht="22.5" hidden="false" customHeight="true" outlineLevel="0" collapsed="false">
      <c r="A43" s="365" t="s">
        <v>374</v>
      </c>
      <c r="B43" s="350" t="s">
        <v>375</v>
      </c>
      <c r="C43" s="350"/>
      <c r="D43" s="350"/>
      <c r="E43" s="350"/>
      <c r="F43" s="350"/>
      <c r="G43" s="408" t="n">
        <v>0.01</v>
      </c>
      <c r="H43" s="409" t="n">
        <f aca="false">($H$27+$H$34)*$G$43</f>
        <v>21.1109</v>
      </c>
      <c r="I43" s="675"/>
      <c r="J43" s="674"/>
      <c r="K43" s="674"/>
      <c r="L43" s="674"/>
      <c r="M43" s="674"/>
    </row>
    <row r="44" s="343" customFormat="true" ht="22.5" hidden="false" customHeight="true" outlineLevel="0" collapsed="false">
      <c r="A44" s="362" t="s">
        <v>376</v>
      </c>
      <c r="B44" s="352" t="s">
        <v>377</v>
      </c>
      <c r="C44" s="352"/>
      <c r="D44" s="352"/>
      <c r="E44" s="352"/>
      <c r="F44" s="352"/>
      <c r="G44" s="411" t="n">
        <v>0.006</v>
      </c>
      <c r="H44" s="412" t="n">
        <f aca="false">($H$27+$H$34)*$G$44</f>
        <v>12.66654</v>
      </c>
      <c r="I44" s="674"/>
      <c r="J44" s="674"/>
      <c r="K44" s="674"/>
      <c r="L44" s="674"/>
      <c r="M44" s="674"/>
    </row>
    <row r="45" s="343" customFormat="true" ht="22.5" hidden="false" customHeight="true" outlineLevel="0" collapsed="false">
      <c r="A45" s="365" t="s">
        <v>378</v>
      </c>
      <c r="B45" s="350" t="s">
        <v>379</v>
      </c>
      <c r="C45" s="350"/>
      <c r="D45" s="350"/>
      <c r="E45" s="350"/>
      <c r="F45" s="350"/>
      <c r="G45" s="408" t="n">
        <v>0.002</v>
      </c>
      <c r="H45" s="409" t="n">
        <f aca="false">($H$27+$H$34)*$G$45</f>
        <v>4.22218</v>
      </c>
      <c r="I45" s="674"/>
      <c r="J45" s="674"/>
      <c r="K45" s="674"/>
      <c r="L45" s="674"/>
      <c r="M45" s="674"/>
    </row>
    <row r="46" s="343" customFormat="true" ht="22.5" hidden="false" customHeight="true" outlineLevel="0" collapsed="false">
      <c r="A46" s="362" t="s">
        <v>380</v>
      </c>
      <c r="B46" s="352" t="s">
        <v>381</v>
      </c>
      <c r="C46" s="352"/>
      <c r="D46" s="352"/>
      <c r="E46" s="352"/>
      <c r="F46" s="352"/>
      <c r="G46" s="411" t="n">
        <v>0.08</v>
      </c>
      <c r="H46" s="412" t="n">
        <f aca="false">($H$27+$H$34)*$G$46</f>
        <v>168.8872</v>
      </c>
      <c r="I46" s="674"/>
      <c r="J46" s="674"/>
      <c r="K46" s="674"/>
      <c r="L46" s="674"/>
      <c r="M46" s="674"/>
    </row>
    <row r="47" s="343" customFormat="true" ht="22.5" hidden="false" customHeight="true" outlineLevel="0" collapsed="false">
      <c r="A47" s="358" t="s">
        <v>382</v>
      </c>
      <c r="B47" s="358"/>
      <c r="C47" s="358"/>
      <c r="D47" s="358"/>
      <c r="E47" s="358"/>
      <c r="F47" s="358"/>
      <c r="G47" s="419" t="n">
        <f aca="false">SUM(G38:G46)</f>
        <v>0.358</v>
      </c>
      <c r="H47" s="420" t="n">
        <f aca="false">SUM(H38:H46)</f>
        <v>755.77022</v>
      </c>
      <c r="I47" s="674"/>
      <c r="J47" s="674"/>
      <c r="K47" s="674"/>
      <c r="L47" s="674"/>
      <c r="M47" s="674"/>
    </row>
    <row r="48" s="343" customFormat="true" ht="22.5" hidden="false" customHeight="true" outlineLevel="0" collapsed="false">
      <c r="A48" s="386"/>
      <c r="B48" s="386"/>
      <c r="C48" s="386"/>
      <c r="D48" s="386"/>
      <c r="E48" s="386"/>
      <c r="F48" s="386"/>
      <c r="G48" s="386"/>
      <c r="H48" s="387"/>
      <c r="I48" s="674"/>
      <c r="J48" s="674"/>
      <c r="K48" s="674"/>
      <c r="L48" s="674"/>
      <c r="M48" s="674"/>
    </row>
    <row r="49" s="343" customFormat="true" ht="22.5" hidden="false" customHeight="true" outlineLevel="0" collapsed="false">
      <c r="A49" s="390" t="s">
        <v>383</v>
      </c>
      <c r="B49" s="390"/>
      <c r="C49" s="390"/>
      <c r="D49" s="390"/>
      <c r="E49" s="390"/>
      <c r="F49" s="390"/>
      <c r="G49" s="391"/>
      <c r="H49" s="391"/>
      <c r="I49" s="674"/>
      <c r="J49" s="674"/>
      <c r="K49" s="674"/>
      <c r="L49" s="674"/>
      <c r="M49" s="674"/>
    </row>
    <row r="50" s="343" customFormat="true" ht="22.5" hidden="false" customHeight="true" outlineLevel="0" collapsed="false">
      <c r="A50" s="421" t="s">
        <v>384</v>
      </c>
      <c r="B50" s="422" t="s">
        <v>385</v>
      </c>
      <c r="C50" s="422"/>
      <c r="D50" s="422"/>
      <c r="E50" s="422"/>
      <c r="F50" s="422"/>
      <c r="G50" s="422"/>
      <c r="H50" s="421" t="s">
        <v>351</v>
      </c>
      <c r="I50" s="674"/>
      <c r="J50" s="674"/>
      <c r="K50" s="674"/>
      <c r="L50" s="674"/>
      <c r="M50" s="674"/>
    </row>
    <row r="51" s="343" customFormat="true" ht="22.5" hidden="false" customHeight="true" outlineLevel="0" collapsed="false">
      <c r="A51" s="413" t="s">
        <v>336</v>
      </c>
      <c r="B51" s="350" t="s">
        <v>387</v>
      </c>
      <c r="C51" s="350"/>
      <c r="D51" s="350"/>
      <c r="E51" s="350" t="s">
        <v>388</v>
      </c>
      <c r="F51" s="350"/>
      <c r="G51" s="350"/>
      <c r="H51" s="423" t="n">
        <f aca="false">H19*2*21-(H25*6%)</f>
        <v>96</v>
      </c>
      <c r="I51" s="674"/>
      <c r="J51" s="674"/>
      <c r="K51" s="674"/>
      <c r="L51" s="674"/>
      <c r="M51" s="674"/>
    </row>
    <row r="52" s="343" customFormat="true" ht="22.5" hidden="false" customHeight="true" outlineLevel="0" collapsed="false">
      <c r="A52" s="362" t="s">
        <v>303</v>
      </c>
      <c r="B52" s="352" t="s">
        <v>389</v>
      </c>
      <c r="C52" s="352"/>
      <c r="D52" s="352" t="s">
        <v>390</v>
      </c>
      <c r="E52" s="352"/>
      <c r="F52" s="352" t="s">
        <v>391</v>
      </c>
      <c r="G52" s="352"/>
      <c r="H52" s="424" t="n">
        <f aca="false">H20-0.2*H20</f>
        <v>720</v>
      </c>
      <c r="I52" s="344"/>
      <c r="J52" s="344"/>
      <c r="K52" s="344"/>
      <c r="L52" s="344"/>
      <c r="M52" s="344"/>
    </row>
    <row r="53" s="343" customFormat="true" ht="22.5" hidden="false" customHeight="true" outlineLevel="0" collapsed="false">
      <c r="A53" s="365" t="s">
        <v>304</v>
      </c>
      <c r="B53" s="350" t="s">
        <v>392</v>
      </c>
      <c r="C53" s="350"/>
      <c r="D53" s="350"/>
      <c r="E53" s="350"/>
      <c r="F53" s="350"/>
      <c r="G53" s="350"/>
      <c r="H53" s="423" t="n">
        <f aca="false">'A - Base'!$E$34</f>
        <v>94.5</v>
      </c>
      <c r="I53" s="344"/>
      <c r="J53" s="344"/>
      <c r="K53" s="344"/>
      <c r="L53" s="344"/>
      <c r="M53" s="676"/>
    </row>
    <row r="54" s="343" customFormat="true" ht="22.5" hidden="false" customHeight="true" outlineLevel="0" collapsed="false">
      <c r="A54" s="362" t="s">
        <v>342</v>
      </c>
      <c r="B54" s="425" t="s">
        <v>393</v>
      </c>
      <c r="C54" s="425"/>
      <c r="D54" s="425"/>
      <c r="E54" s="425"/>
      <c r="F54" s="425"/>
      <c r="G54" s="425"/>
      <c r="H54" s="424" t="n">
        <f aca="false">'A - Base'!$E$35</f>
        <v>31</v>
      </c>
      <c r="I54" s="676"/>
      <c r="J54" s="344"/>
      <c r="K54" s="344"/>
      <c r="L54" s="344"/>
      <c r="M54" s="676"/>
    </row>
    <row r="55" s="343" customFormat="true" ht="22.5" hidden="false" customHeight="true" outlineLevel="0" collapsed="false">
      <c r="A55" s="365" t="s">
        <v>374</v>
      </c>
      <c r="B55" s="426" t="s">
        <v>394</v>
      </c>
      <c r="C55" s="426"/>
      <c r="D55" s="426"/>
      <c r="E55" s="426"/>
      <c r="F55" s="426"/>
      <c r="G55" s="426"/>
      <c r="H55" s="423" t="n">
        <f aca="false">'A - Base'!$E$36</f>
        <v>31</v>
      </c>
      <c r="I55" s="344"/>
      <c r="J55" s="344"/>
      <c r="K55" s="344"/>
      <c r="L55" s="344"/>
      <c r="M55" s="344"/>
    </row>
    <row r="56" s="343" customFormat="true" ht="22.5" hidden="false" customHeight="true" outlineLevel="0" collapsed="false">
      <c r="A56" s="362" t="s">
        <v>395</v>
      </c>
      <c r="B56" s="425" t="s">
        <v>396</v>
      </c>
      <c r="C56" s="425"/>
      <c r="D56" s="425"/>
      <c r="E56" s="425"/>
      <c r="F56" s="362" t="s">
        <v>360</v>
      </c>
      <c r="G56" s="427" t="n">
        <v>0.07</v>
      </c>
      <c r="H56" s="428" t="n">
        <v>0</v>
      </c>
      <c r="I56" s="344"/>
      <c r="J56" s="344"/>
      <c r="K56" s="344"/>
      <c r="L56" s="344"/>
      <c r="M56" s="344"/>
    </row>
    <row r="57" s="343" customFormat="true" ht="22.5" hidden="false" customHeight="true" outlineLevel="0" collapsed="false">
      <c r="A57" s="429" t="s">
        <v>378</v>
      </c>
      <c r="B57" s="667" t="s">
        <v>682</v>
      </c>
      <c r="C57" s="667"/>
      <c r="D57" s="667"/>
      <c r="E57" s="667"/>
      <c r="F57" s="667"/>
      <c r="G57" s="667"/>
      <c r="H57" s="431" t="n">
        <v>0</v>
      </c>
      <c r="I57" s="344"/>
      <c r="J57" s="344"/>
      <c r="K57" s="344"/>
      <c r="L57" s="344"/>
      <c r="M57" s="344"/>
    </row>
    <row r="58" s="343" customFormat="true" ht="22.5" hidden="false" customHeight="true" outlineLevel="0" collapsed="false">
      <c r="A58" s="433" t="s">
        <v>380</v>
      </c>
      <c r="B58" s="434" t="s">
        <v>398</v>
      </c>
      <c r="C58" s="434"/>
      <c r="D58" s="434"/>
      <c r="E58" s="434"/>
      <c r="F58" s="434"/>
      <c r="G58" s="434"/>
      <c r="H58" s="435"/>
      <c r="I58" s="344"/>
      <c r="J58" s="344"/>
      <c r="K58" s="344"/>
      <c r="L58" s="344"/>
      <c r="M58" s="344"/>
    </row>
    <row r="59" s="343" customFormat="true" ht="22.5" hidden="false" customHeight="true" outlineLevel="0" collapsed="false">
      <c r="A59" s="358" t="s">
        <v>399</v>
      </c>
      <c r="B59" s="358"/>
      <c r="C59" s="358"/>
      <c r="D59" s="358"/>
      <c r="E59" s="358"/>
      <c r="F59" s="358"/>
      <c r="G59" s="358"/>
      <c r="H59" s="436" t="n">
        <f aca="false">SUM(H51:H58)</f>
        <v>972.5</v>
      </c>
      <c r="I59" s="344"/>
      <c r="J59" s="344"/>
      <c r="K59" s="344"/>
      <c r="L59" s="344"/>
      <c r="M59" s="344"/>
    </row>
    <row r="60" s="343" customFormat="true" ht="22.5" hidden="false" customHeight="true" outlineLevel="0" collapsed="false">
      <c r="A60" s="437"/>
      <c r="B60" s="437"/>
      <c r="C60" s="437"/>
      <c r="D60" s="437"/>
      <c r="E60" s="437"/>
      <c r="F60" s="437"/>
      <c r="G60" s="437"/>
      <c r="H60" s="437"/>
      <c r="I60" s="344"/>
      <c r="J60" s="344"/>
      <c r="K60" s="344"/>
      <c r="L60" s="344"/>
      <c r="M60" s="344"/>
    </row>
    <row r="61" s="343" customFormat="true" ht="22.5" hidden="false" customHeight="true" outlineLevel="0" collapsed="false">
      <c r="A61" s="390" t="s">
        <v>400</v>
      </c>
      <c r="B61" s="390"/>
      <c r="C61" s="390"/>
      <c r="D61" s="390"/>
      <c r="E61" s="390"/>
      <c r="F61" s="390"/>
      <c r="G61" s="390"/>
      <c r="H61" s="390"/>
      <c r="I61" s="344"/>
      <c r="J61" s="344"/>
      <c r="K61" s="344"/>
      <c r="L61" s="344"/>
      <c r="M61" s="344"/>
    </row>
    <row r="62" s="343" customFormat="true" ht="22.5" hidden="false" customHeight="true" outlineLevel="0" collapsed="false">
      <c r="A62" s="358"/>
      <c r="B62" s="373" t="s">
        <v>401</v>
      </c>
      <c r="C62" s="373"/>
      <c r="D62" s="373"/>
      <c r="E62" s="373"/>
      <c r="F62" s="373"/>
      <c r="G62" s="438"/>
      <c r="H62" s="358" t="s">
        <v>351</v>
      </c>
      <c r="I62" s="344"/>
      <c r="J62" s="344"/>
      <c r="K62" s="344"/>
      <c r="L62" s="344"/>
      <c r="M62" s="344"/>
    </row>
    <row r="63" s="343" customFormat="true" ht="22.5" hidden="false" customHeight="true" outlineLevel="0" collapsed="false">
      <c r="A63" s="365" t="s">
        <v>358</v>
      </c>
      <c r="B63" s="350" t="s">
        <v>402</v>
      </c>
      <c r="C63" s="350"/>
      <c r="D63" s="350"/>
      <c r="E63" s="350"/>
      <c r="F63" s="350"/>
      <c r="G63" s="439"/>
      <c r="H63" s="410" t="n">
        <f aca="false">H34</f>
        <v>211.09</v>
      </c>
      <c r="I63" s="674"/>
      <c r="J63" s="674"/>
      <c r="K63" s="674"/>
      <c r="L63" s="674"/>
      <c r="M63" s="674"/>
    </row>
    <row r="64" s="343" customFormat="true" ht="22.5" hidden="false" customHeight="true" outlineLevel="0" collapsed="false">
      <c r="A64" s="362" t="s">
        <v>366</v>
      </c>
      <c r="B64" s="352" t="s">
        <v>403</v>
      </c>
      <c r="C64" s="352"/>
      <c r="D64" s="352"/>
      <c r="E64" s="352"/>
      <c r="F64" s="352"/>
      <c r="G64" s="440"/>
      <c r="H64" s="412" t="n">
        <f aca="false">H47</f>
        <v>755.77022</v>
      </c>
      <c r="I64" s="674"/>
      <c r="J64" s="674"/>
      <c r="K64" s="674"/>
      <c r="L64" s="674"/>
      <c r="M64" s="674"/>
    </row>
    <row r="65" s="343" customFormat="true" ht="22.5" hidden="false" customHeight="true" outlineLevel="0" collapsed="false">
      <c r="A65" s="365" t="s">
        <v>384</v>
      </c>
      <c r="B65" s="350" t="s">
        <v>404</v>
      </c>
      <c r="C65" s="350"/>
      <c r="D65" s="350"/>
      <c r="E65" s="350"/>
      <c r="F65" s="350"/>
      <c r="G65" s="439"/>
      <c r="H65" s="410" t="n">
        <f aca="false">H59</f>
        <v>972.5</v>
      </c>
      <c r="I65" s="674"/>
      <c r="J65" s="674"/>
      <c r="K65" s="674"/>
      <c r="L65" s="674"/>
      <c r="M65" s="674"/>
    </row>
    <row r="66" s="343" customFormat="true" ht="22.5" hidden="false" customHeight="true" outlineLevel="0" collapsed="false">
      <c r="A66" s="441" t="s">
        <v>405</v>
      </c>
      <c r="B66" s="441"/>
      <c r="C66" s="441"/>
      <c r="D66" s="441"/>
      <c r="E66" s="441"/>
      <c r="F66" s="441"/>
      <c r="G66" s="441"/>
      <c r="H66" s="442" t="n">
        <f aca="false">SUM(H63:H65)</f>
        <v>1939.36022</v>
      </c>
      <c r="I66" s="674"/>
      <c r="J66" s="674"/>
      <c r="K66" s="674"/>
      <c r="L66" s="674"/>
      <c r="M66" s="674"/>
    </row>
    <row r="67" s="343" customFormat="true" ht="22.5" hidden="false" customHeight="true" outlineLevel="0" collapsed="false">
      <c r="A67" s="405"/>
      <c r="B67" s="405"/>
      <c r="C67" s="405"/>
      <c r="D67" s="405"/>
      <c r="E67" s="405"/>
      <c r="F67" s="405"/>
      <c r="G67" s="405"/>
      <c r="H67" s="387"/>
      <c r="I67" s="674"/>
      <c r="J67" s="674"/>
      <c r="K67" s="674"/>
      <c r="L67" s="674"/>
      <c r="M67" s="674"/>
    </row>
    <row r="68" s="343" customFormat="true" ht="22.5" hidden="false" customHeight="true" outlineLevel="0" collapsed="false">
      <c r="A68" s="444" t="s">
        <v>406</v>
      </c>
      <c r="B68" s="444"/>
      <c r="C68" s="444"/>
      <c r="D68" s="444"/>
      <c r="E68" s="444"/>
      <c r="F68" s="444"/>
      <c r="G68" s="444"/>
      <c r="H68" s="445"/>
      <c r="I68" s="674"/>
      <c r="J68" s="674"/>
      <c r="K68" s="674"/>
      <c r="L68" s="674"/>
      <c r="M68" s="674"/>
    </row>
    <row r="69" s="343" customFormat="true" ht="22.5" hidden="false" customHeight="true" outlineLevel="0" collapsed="false">
      <c r="A69" s="347" t="n">
        <v>3</v>
      </c>
      <c r="B69" s="347" t="s">
        <v>407</v>
      </c>
      <c r="C69" s="347"/>
      <c r="D69" s="347"/>
      <c r="E69" s="347"/>
      <c r="F69" s="347"/>
      <c r="G69" s="446"/>
      <c r="H69" s="347" t="s">
        <v>351</v>
      </c>
      <c r="I69" s="674"/>
      <c r="J69" s="674"/>
      <c r="K69" s="674"/>
      <c r="L69" s="674"/>
      <c r="M69" s="674"/>
    </row>
    <row r="70" s="343" customFormat="true" ht="22.5" hidden="false" customHeight="true" outlineLevel="0" collapsed="false">
      <c r="A70" s="413" t="s">
        <v>352</v>
      </c>
      <c r="B70" s="447" t="s">
        <v>408</v>
      </c>
      <c r="C70" s="447"/>
      <c r="D70" s="447"/>
      <c r="E70" s="447"/>
      <c r="F70" s="447"/>
      <c r="G70" s="448" t="n">
        <f aca="false">(((1/12)*5%))</f>
        <v>0.00416666666666667</v>
      </c>
      <c r="H70" s="449" t="n">
        <f aca="false">ROUND($G$70*H27,2)</f>
        <v>7.92</v>
      </c>
      <c r="I70" s="674"/>
      <c r="J70" s="674"/>
      <c r="K70" s="674"/>
      <c r="L70" s="674"/>
      <c r="M70" s="674"/>
    </row>
    <row r="71" s="343" customFormat="true" ht="22.5" hidden="false" customHeight="true" outlineLevel="0" collapsed="false">
      <c r="A71" s="413"/>
      <c r="B71" s="451" t="s">
        <v>409</v>
      </c>
      <c r="C71" s="451"/>
      <c r="D71" s="451"/>
      <c r="E71" s="451"/>
      <c r="F71" s="451"/>
      <c r="G71" s="448"/>
      <c r="H71" s="449"/>
      <c r="I71" s="674"/>
      <c r="J71" s="674"/>
      <c r="K71" s="674"/>
      <c r="L71" s="674"/>
      <c r="M71" s="674"/>
    </row>
    <row r="72" s="343" customFormat="true" ht="22.5" hidden="false" customHeight="true" outlineLevel="0" collapsed="false">
      <c r="A72" s="362" t="s">
        <v>362</v>
      </c>
      <c r="B72" s="352" t="s">
        <v>410</v>
      </c>
      <c r="C72" s="352"/>
      <c r="D72" s="352"/>
      <c r="E72" s="352"/>
      <c r="F72" s="352"/>
      <c r="G72" s="411" t="n">
        <f aca="false">0.08*G70</f>
        <v>0.000333333333333333</v>
      </c>
      <c r="H72" s="452" t="n">
        <f aca="false">ROUND($G$72*H27,2)</f>
        <v>0.63</v>
      </c>
      <c r="I72" s="674"/>
      <c r="J72" s="674"/>
      <c r="K72" s="674"/>
      <c r="L72" s="674"/>
      <c r="M72" s="674"/>
    </row>
    <row r="73" s="343" customFormat="true" ht="22.5" hidden="false" customHeight="true" outlineLevel="0" collapsed="false">
      <c r="A73" s="413" t="s">
        <v>304</v>
      </c>
      <c r="B73" s="453" t="s">
        <v>411</v>
      </c>
      <c r="C73" s="453"/>
      <c r="D73" s="453"/>
      <c r="E73" s="453"/>
      <c r="F73" s="453"/>
      <c r="G73" s="408" t="n">
        <f aca="false">0.4*0.08*ROUND(1+1/12*2+1/12/3,2)*0.05</f>
        <v>0.001904</v>
      </c>
      <c r="H73" s="454" t="n">
        <f aca="false">ROUND($G$73*H27,2)</f>
        <v>3.62</v>
      </c>
      <c r="I73" s="674"/>
      <c r="J73" s="674"/>
      <c r="K73" s="674"/>
      <c r="L73" s="674"/>
      <c r="M73" s="674"/>
    </row>
    <row r="74" s="343" customFormat="true" ht="22.5" hidden="false" customHeight="true" outlineLevel="0" collapsed="false">
      <c r="A74" s="455" t="s">
        <v>342</v>
      </c>
      <c r="B74" s="456" t="s">
        <v>412</v>
      </c>
      <c r="C74" s="456"/>
      <c r="D74" s="456"/>
      <c r="E74" s="456"/>
      <c r="F74" s="456"/>
      <c r="G74" s="457" t="n">
        <f aca="false">(1/30)*7/12</f>
        <v>0.0194444444444444</v>
      </c>
      <c r="H74" s="458" t="n">
        <f aca="false">ROUND($G$74*H27,2)</f>
        <v>36.94</v>
      </c>
      <c r="I74" s="674"/>
      <c r="J74" s="674"/>
      <c r="K74" s="674"/>
      <c r="L74" s="674"/>
      <c r="M74" s="674"/>
    </row>
    <row r="75" s="343" customFormat="true" ht="22.5" hidden="false" customHeight="true" outlineLevel="0" collapsed="false">
      <c r="A75" s="455"/>
      <c r="B75" s="459" t="s">
        <v>413</v>
      </c>
      <c r="C75" s="459"/>
      <c r="D75" s="459"/>
      <c r="E75" s="459"/>
      <c r="F75" s="459"/>
      <c r="G75" s="457"/>
      <c r="H75" s="458"/>
      <c r="I75" s="674"/>
      <c r="J75" s="674"/>
      <c r="K75" s="674"/>
      <c r="L75" s="674"/>
      <c r="M75" s="674"/>
    </row>
    <row r="76" s="343" customFormat="true" ht="22.5" hidden="false" customHeight="true" outlineLevel="0" collapsed="false">
      <c r="A76" s="365" t="s">
        <v>374</v>
      </c>
      <c r="B76" s="453" t="s">
        <v>414</v>
      </c>
      <c r="C76" s="453"/>
      <c r="D76" s="453"/>
      <c r="E76" s="453"/>
      <c r="F76" s="453"/>
      <c r="G76" s="408" t="n">
        <f aca="false">G47*G74</f>
        <v>0.00696111111111111</v>
      </c>
      <c r="H76" s="454" t="n">
        <f aca="false">ROUND($G$76*H27,2)</f>
        <v>13.23</v>
      </c>
      <c r="I76" s="674"/>
      <c r="J76" s="674"/>
      <c r="K76" s="674"/>
      <c r="L76" s="674"/>
      <c r="M76" s="674"/>
    </row>
    <row r="77" s="343" customFormat="true" ht="22.5" hidden="false" customHeight="true" outlineLevel="0" collapsed="false">
      <c r="A77" s="362" t="s">
        <v>374</v>
      </c>
      <c r="B77" s="460" t="s">
        <v>415</v>
      </c>
      <c r="C77" s="460"/>
      <c r="D77" s="460"/>
      <c r="E77" s="460"/>
      <c r="F77" s="460"/>
      <c r="G77" s="411" t="n">
        <f aca="false">0.4*0.08*ROUND(1+1/12+1/12+1/12/3,2)*1</f>
        <v>0.03808</v>
      </c>
      <c r="H77" s="452" t="n">
        <f aca="false">ROUND($G$77*H32,2)</f>
        <v>6.03</v>
      </c>
      <c r="I77" s="674"/>
      <c r="J77" s="674"/>
      <c r="K77" s="674"/>
      <c r="L77" s="674"/>
      <c r="M77" s="674"/>
    </row>
    <row r="78" s="343" customFormat="true" ht="22.5" hidden="false" customHeight="true" outlineLevel="0" collapsed="false">
      <c r="A78" s="461" t="s">
        <v>416</v>
      </c>
      <c r="B78" s="461"/>
      <c r="C78" s="461"/>
      <c r="D78" s="461"/>
      <c r="E78" s="461"/>
      <c r="F78" s="461"/>
      <c r="G78" s="462" t="n">
        <f aca="false">SUM(G70:G76)</f>
        <v>0.0328095555555556</v>
      </c>
      <c r="H78" s="463" t="n">
        <f aca="false">SUM(H70:H77)</f>
        <v>68.37</v>
      </c>
      <c r="I78" s="674"/>
      <c r="J78" s="674"/>
      <c r="K78" s="674"/>
      <c r="L78" s="674"/>
      <c r="M78" s="674"/>
    </row>
    <row r="79" s="343" customFormat="true" ht="22.5" hidden="false" customHeight="true" outlineLevel="0" collapsed="false">
      <c r="A79" s="405"/>
      <c r="B79" s="405"/>
      <c r="C79" s="405"/>
      <c r="D79" s="405"/>
      <c r="E79" s="405"/>
      <c r="F79" s="405"/>
      <c r="G79" s="405"/>
      <c r="H79" s="387"/>
      <c r="I79" s="674"/>
      <c r="J79" s="674"/>
      <c r="K79" s="674"/>
      <c r="L79" s="674"/>
      <c r="M79" s="674"/>
    </row>
    <row r="80" s="343" customFormat="true" ht="22.5" hidden="false" customHeight="true" outlineLevel="0" collapsed="false">
      <c r="A80" s="464" t="s">
        <v>417</v>
      </c>
      <c r="B80" s="464"/>
      <c r="C80" s="464"/>
      <c r="D80" s="464"/>
      <c r="E80" s="464"/>
      <c r="F80" s="464"/>
      <c r="G80" s="464"/>
      <c r="H80" s="465"/>
      <c r="I80" s="674"/>
      <c r="J80" s="674"/>
      <c r="K80" s="674"/>
      <c r="L80" s="674"/>
      <c r="M80" s="674"/>
    </row>
    <row r="81" s="343" customFormat="true" ht="22.5" hidden="false" customHeight="true" outlineLevel="0" collapsed="false">
      <c r="A81" s="466" t="s">
        <v>418</v>
      </c>
      <c r="B81" s="466"/>
      <c r="C81" s="466"/>
      <c r="D81" s="466"/>
      <c r="E81" s="466"/>
      <c r="F81" s="466"/>
      <c r="G81" s="467"/>
      <c r="H81" s="467"/>
      <c r="I81" s="674"/>
      <c r="J81" s="674"/>
      <c r="K81" s="674"/>
      <c r="L81" s="674"/>
      <c r="M81" s="674"/>
    </row>
    <row r="82" s="343" customFormat="true" ht="72" hidden="false" customHeight="true" outlineLevel="0" collapsed="false">
      <c r="A82" s="468" t="s">
        <v>419</v>
      </c>
      <c r="B82" s="468"/>
      <c r="C82" s="468"/>
      <c r="D82" s="468"/>
      <c r="E82" s="468"/>
      <c r="F82" s="468"/>
      <c r="G82" s="69" t="s">
        <v>420</v>
      </c>
      <c r="H82" s="469" t="n">
        <f aca="false">H27+(H66-H51-H52)+H78</f>
        <v>3091.73022</v>
      </c>
      <c r="I82" s="674"/>
      <c r="J82" s="674"/>
      <c r="K82" s="674"/>
      <c r="L82" s="674"/>
      <c r="M82" s="674"/>
    </row>
    <row r="83" s="343" customFormat="true" ht="22.5" hidden="false" customHeight="true" outlineLevel="0" collapsed="false">
      <c r="A83" s="421" t="s">
        <v>421</v>
      </c>
      <c r="B83" s="422" t="s">
        <v>108</v>
      </c>
      <c r="C83" s="422"/>
      <c r="D83" s="422"/>
      <c r="E83" s="422"/>
      <c r="F83" s="422"/>
      <c r="G83" s="470"/>
      <c r="H83" s="421" t="s">
        <v>351</v>
      </c>
      <c r="I83" s="674"/>
      <c r="J83" s="674"/>
      <c r="K83" s="674"/>
      <c r="L83" s="674"/>
      <c r="M83" s="674"/>
    </row>
    <row r="84" s="343" customFormat="true" ht="22.5" hidden="false" customHeight="true" outlineLevel="0" collapsed="false">
      <c r="A84" s="413" t="s">
        <v>386</v>
      </c>
      <c r="B84" s="471" t="s">
        <v>423</v>
      </c>
      <c r="C84" s="471"/>
      <c r="D84" s="471"/>
      <c r="E84" s="471"/>
      <c r="F84" s="471"/>
      <c r="G84" s="472" t="n">
        <f aca="false">'A - Base'!G88</f>
        <v>0.5</v>
      </c>
      <c r="H84" s="415" t="n">
        <f aca="false">ROUND((H27/12)+((H66-H52-H51)+H78)*'A - Base'!$G88/12,2)</f>
        <v>207.99</v>
      </c>
      <c r="I84" s="674"/>
      <c r="J84" s="674"/>
      <c r="K84" s="674"/>
      <c r="L84" s="674"/>
      <c r="M84" s="674"/>
    </row>
    <row r="85" s="343" customFormat="true" ht="22.5" hidden="false" customHeight="true" outlineLevel="0" collapsed="false">
      <c r="A85" s="413"/>
      <c r="B85" s="473" t="s">
        <v>424</v>
      </c>
      <c r="C85" s="473"/>
      <c r="D85" s="473"/>
      <c r="E85" s="473"/>
      <c r="F85" s="473"/>
      <c r="G85" s="472"/>
      <c r="H85" s="415"/>
      <c r="I85" s="674"/>
      <c r="J85" s="674"/>
      <c r="K85" s="674"/>
      <c r="L85" s="674"/>
      <c r="M85" s="674"/>
    </row>
    <row r="86" s="343" customFormat="true" ht="22.5" hidden="false" customHeight="true" outlineLevel="0" collapsed="false">
      <c r="A86" s="455" t="s">
        <v>362</v>
      </c>
      <c r="B86" s="459" t="s">
        <v>425</v>
      </c>
      <c r="C86" s="459"/>
      <c r="D86" s="459"/>
      <c r="E86" s="459"/>
      <c r="F86" s="459"/>
      <c r="G86" s="427" t="n">
        <f aca="false">'A - Base'!K88</f>
        <v>1</v>
      </c>
      <c r="H86" s="474" t="n">
        <f aca="false">ROUND((H82/30)*'A - Base'!$J88/12*'A - Base'!$K88,2)</f>
        <v>8.59</v>
      </c>
      <c r="I86" s="674"/>
      <c r="J86" s="674"/>
      <c r="K86" s="674"/>
      <c r="L86" s="674"/>
      <c r="M86" s="674"/>
    </row>
    <row r="87" s="343" customFormat="true" ht="22.5" hidden="false" customHeight="true" outlineLevel="0" collapsed="false">
      <c r="A87" s="455"/>
      <c r="B87" s="475" t="s">
        <v>426</v>
      </c>
      <c r="C87" s="475"/>
      <c r="D87" s="475"/>
      <c r="E87" s="475"/>
      <c r="F87" s="475"/>
      <c r="G87" s="427"/>
      <c r="H87" s="474"/>
      <c r="I87" s="677"/>
      <c r="J87" s="677"/>
      <c r="K87" s="674"/>
      <c r="L87" s="674"/>
      <c r="M87" s="674"/>
    </row>
    <row r="88" s="343" customFormat="true" ht="22.5" hidden="false" customHeight="true" outlineLevel="0" collapsed="false">
      <c r="A88" s="413" t="s">
        <v>427</v>
      </c>
      <c r="B88" s="471" t="s">
        <v>428</v>
      </c>
      <c r="C88" s="471"/>
      <c r="D88" s="471"/>
      <c r="E88" s="471"/>
      <c r="F88" s="471"/>
      <c r="G88" s="472" t="n">
        <f aca="false">'A - Base'!N88</f>
        <v>0.015</v>
      </c>
      <c r="H88" s="415" t="n">
        <f aca="false">ROUND(H82/30*'A - Base'!$M88/12*'A - Base'!$N88,2)</f>
        <v>0.64</v>
      </c>
      <c r="I88" s="674"/>
      <c r="J88" s="678"/>
      <c r="K88" s="674"/>
      <c r="L88" s="674"/>
      <c r="M88" s="674"/>
    </row>
    <row r="89" s="343" customFormat="true" ht="22.5" hidden="false" customHeight="true" outlineLevel="0" collapsed="false">
      <c r="A89" s="413"/>
      <c r="B89" s="473" t="s">
        <v>426</v>
      </c>
      <c r="C89" s="473"/>
      <c r="D89" s="473"/>
      <c r="E89" s="473"/>
      <c r="F89" s="473"/>
      <c r="G89" s="472"/>
      <c r="H89" s="415"/>
      <c r="I89" s="674"/>
      <c r="J89" s="674"/>
      <c r="K89" s="674"/>
      <c r="L89" s="674"/>
      <c r="M89" s="674"/>
    </row>
    <row r="90" s="343" customFormat="true" ht="22.5" hidden="false" customHeight="true" outlineLevel="0" collapsed="false">
      <c r="A90" s="455" t="s">
        <v>305</v>
      </c>
      <c r="B90" s="459" t="s">
        <v>429</v>
      </c>
      <c r="C90" s="459"/>
      <c r="D90" s="459"/>
      <c r="E90" s="459"/>
      <c r="F90" s="459"/>
      <c r="G90" s="427" t="n">
        <f aca="false">'A - Base'!E94</f>
        <v>0.0078</v>
      </c>
      <c r="H90" s="474" t="n">
        <f aca="false">ROUND(H82/30*'A - Base'!$D94/12*'A - Base'!$E94,2)</f>
        <v>1</v>
      </c>
      <c r="I90" s="674"/>
      <c r="J90" s="674"/>
      <c r="K90" s="674"/>
      <c r="L90" s="674"/>
      <c r="M90" s="674"/>
    </row>
    <row r="91" s="343" customFormat="true" ht="22.5" hidden="false" customHeight="true" outlineLevel="0" collapsed="false">
      <c r="A91" s="455"/>
      <c r="B91" s="475" t="s">
        <v>426</v>
      </c>
      <c r="C91" s="475"/>
      <c r="D91" s="475"/>
      <c r="E91" s="475"/>
      <c r="F91" s="475"/>
      <c r="G91" s="427"/>
      <c r="H91" s="474"/>
      <c r="I91" s="674"/>
      <c r="J91" s="674"/>
      <c r="K91" s="674"/>
      <c r="L91" s="674"/>
      <c r="M91" s="674"/>
    </row>
    <row r="92" s="343" customFormat="true" ht="22.5" hidden="false" customHeight="true" outlineLevel="0" collapsed="false">
      <c r="A92" s="413" t="s">
        <v>686</v>
      </c>
      <c r="B92" s="471" t="s">
        <v>431</v>
      </c>
      <c r="C92" s="471"/>
      <c r="D92" s="471"/>
      <c r="E92" s="471"/>
      <c r="F92" s="471"/>
      <c r="G92" s="472" t="n">
        <f aca="false">'A - Base'!I94</f>
        <v>0.02</v>
      </c>
      <c r="H92" s="415" t="n">
        <f aca="false">(((H27/12+H27/12/3)*(1+$G$47)+$G$46*H27+$G$47*H27/12+H59-H52-H51-H56+H78)/30*'A - Base'!$G94)/12*'A - Base'!$I94</f>
        <v>4.80161481481482</v>
      </c>
      <c r="I92" s="674"/>
      <c r="J92" s="674"/>
      <c r="K92" s="674"/>
      <c r="L92" s="674"/>
      <c r="M92" s="674"/>
    </row>
    <row r="93" s="343" customFormat="true" ht="36" hidden="false" customHeight="true" outlineLevel="0" collapsed="false">
      <c r="A93" s="413"/>
      <c r="B93" s="473" t="s">
        <v>432</v>
      </c>
      <c r="C93" s="473"/>
      <c r="D93" s="473"/>
      <c r="E93" s="473"/>
      <c r="F93" s="473"/>
      <c r="G93" s="472"/>
      <c r="H93" s="415"/>
      <c r="I93" s="674"/>
      <c r="J93" s="674"/>
      <c r="K93" s="674"/>
      <c r="L93" s="674"/>
      <c r="M93" s="674"/>
    </row>
    <row r="94" s="343" customFormat="true" ht="22.5" hidden="false" customHeight="true" outlineLevel="0" collapsed="false">
      <c r="A94" s="455" t="s">
        <v>395</v>
      </c>
      <c r="B94" s="459" t="s">
        <v>433</v>
      </c>
      <c r="C94" s="459"/>
      <c r="D94" s="459"/>
      <c r="E94" s="459"/>
      <c r="F94" s="459"/>
      <c r="G94" s="427" t="n">
        <f aca="false">'A - Base'!K94</f>
        <v>1</v>
      </c>
      <c r="H94" s="474" t="n">
        <f aca="false">ROUND(((H82-H47+H46)/30)*'A - Base'!$J94/12*'A - Base'!$K94,2)</f>
        <v>20.87</v>
      </c>
      <c r="I94" s="674"/>
      <c r="J94" s="674"/>
      <c r="K94" s="674"/>
      <c r="L94" s="674"/>
      <c r="M94" s="674"/>
    </row>
    <row r="95" s="343" customFormat="true" ht="22.5" hidden="false" customHeight="true" outlineLevel="0" collapsed="false">
      <c r="A95" s="455"/>
      <c r="B95" s="459" t="s">
        <v>434</v>
      </c>
      <c r="C95" s="459"/>
      <c r="D95" s="459"/>
      <c r="E95" s="459"/>
      <c r="F95" s="459"/>
      <c r="G95" s="427"/>
      <c r="H95" s="474"/>
      <c r="I95" s="674"/>
      <c r="J95" s="674"/>
      <c r="K95" s="674"/>
      <c r="L95" s="674"/>
      <c r="M95" s="674"/>
    </row>
    <row r="96" s="343" customFormat="true" ht="22.5" hidden="false" customHeight="true" outlineLevel="0" collapsed="false">
      <c r="A96" s="476" t="s">
        <v>435</v>
      </c>
      <c r="B96" s="476"/>
      <c r="C96" s="476"/>
      <c r="D96" s="476"/>
      <c r="E96" s="476"/>
      <c r="F96" s="476"/>
      <c r="G96" s="477"/>
      <c r="H96" s="478" t="n">
        <f aca="false">SUM(H84:H94)</f>
        <v>243.891614814815</v>
      </c>
      <c r="I96" s="674"/>
      <c r="J96" s="674"/>
      <c r="K96" s="674"/>
      <c r="L96" s="674"/>
      <c r="M96" s="674"/>
    </row>
    <row r="97" s="343" customFormat="true" ht="22.5" hidden="false" customHeight="true" outlineLevel="0" collapsed="false">
      <c r="A97" s="479"/>
      <c r="B97" s="405"/>
      <c r="C97" s="405"/>
      <c r="D97" s="405"/>
      <c r="E97" s="405"/>
      <c r="F97" s="405"/>
      <c r="G97" s="405"/>
      <c r="H97" s="480"/>
    </row>
    <row r="98" s="343" customFormat="true" ht="22.5" hidden="false" customHeight="true" outlineLevel="0" collapsed="false">
      <c r="A98" s="481" t="s">
        <v>436</v>
      </c>
      <c r="B98" s="481"/>
      <c r="C98" s="481"/>
      <c r="D98" s="481"/>
      <c r="E98" s="481"/>
      <c r="F98" s="481"/>
      <c r="G98" s="481"/>
      <c r="H98" s="482"/>
    </row>
    <row r="99" s="343" customFormat="true" ht="22.5" hidden="false" customHeight="true" outlineLevel="0" collapsed="false">
      <c r="A99" s="358" t="n">
        <v>5</v>
      </c>
      <c r="B99" s="373" t="s">
        <v>437</v>
      </c>
      <c r="C99" s="373"/>
      <c r="D99" s="373"/>
      <c r="E99" s="373"/>
      <c r="F99" s="373"/>
      <c r="G99" s="373"/>
      <c r="H99" s="358" t="s">
        <v>351</v>
      </c>
    </row>
    <row r="100" s="343" customFormat="true" ht="22.5" hidden="false" customHeight="true" outlineLevel="0" collapsed="false">
      <c r="A100" s="365" t="s">
        <v>352</v>
      </c>
      <c r="B100" s="483" t="s">
        <v>687</v>
      </c>
      <c r="C100" s="483"/>
      <c r="D100" s="483"/>
      <c r="E100" s="483"/>
      <c r="F100" s="483"/>
      <c r="G100" s="483"/>
      <c r="H100" s="414"/>
    </row>
    <row r="101" s="343" customFormat="true" ht="22.5" hidden="false" customHeight="true" outlineLevel="0" collapsed="false">
      <c r="A101" s="362" t="s">
        <v>362</v>
      </c>
      <c r="B101" s="483"/>
      <c r="C101" s="483"/>
      <c r="D101" s="483"/>
      <c r="E101" s="483"/>
      <c r="F101" s="483"/>
      <c r="G101" s="483"/>
      <c r="H101" s="474"/>
    </row>
    <row r="102" s="343" customFormat="true" ht="22.5" hidden="false" customHeight="true" outlineLevel="0" collapsed="false">
      <c r="A102" s="484" t="s">
        <v>439</v>
      </c>
      <c r="B102" s="484"/>
      <c r="C102" s="484"/>
      <c r="D102" s="484"/>
      <c r="E102" s="484"/>
      <c r="F102" s="484"/>
      <c r="G102" s="484"/>
      <c r="H102" s="485" t="n">
        <f aca="false">SUM(H100:H101)</f>
        <v>0</v>
      </c>
    </row>
    <row r="103" s="343" customFormat="true" ht="22.5" hidden="false" customHeight="true" outlineLevel="0" collapsed="false">
      <c r="A103" s="486"/>
      <c r="B103" s="486"/>
      <c r="C103" s="486"/>
      <c r="D103" s="486"/>
      <c r="E103" s="486"/>
      <c r="F103" s="486"/>
      <c r="G103" s="486"/>
      <c r="H103" s="487"/>
    </row>
    <row r="104" s="343" customFormat="true" ht="22.5" hidden="false" customHeight="true" outlineLevel="0" collapsed="false">
      <c r="A104" s="488" t="s">
        <v>440</v>
      </c>
      <c r="B104" s="488"/>
      <c r="C104" s="488"/>
      <c r="D104" s="488"/>
      <c r="E104" s="488"/>
      <c r="F104" s="488"/>
      <c r="G104" s="489"/>
      <c r="H104" s="488"/>
    </row>
    <row r="105" s="343" customFormat="true" ht="22.5" hidden="false" customHeight="true" outlineLevel="0" collapsed="false">
      <c r="A105" s="358" t="n">
        <v>6</v>
      </c>
      <c r="B105" s="392" t="s">
        <v>441</v>
      </c>
      <c r="C105" s="392"/>
      <c r="D105" s="392"/>
      <c r="E105" s="392"/>
      <c r="F105" s="392"/>
      <c r="G105" s="392"/>
      <c r="H105" s="358" t="s">
        <v>351</v>
      </c>
    </row>
    <row r="106" s="343" customFormat="true" ht="22.5" hidden="false" customHeight="true" outlineLevel="0" collapsed="false">
      <c r="A106" s="490" t="s">
        <v>352</v>
      </c>
      <c r="B106" s="350" t="s">
        <v>442</v>
      </c>
      <c r="C106" s="350"/>
      <c r="D106" s="350"/>
      <c r="E106" s="350"/>
      <c r="F106" s="350"/>
      <c r="G106" s="350"/>
      <c r="H106" s="410" t="n">
        <f aca="false">'A - Base'!H55*H121</f>
        <v>311.371637611111</v>
      </c>
    </row>
    <row r="107" s="343" customFormat="true" ht="22.5" hidden="false" customHeight="true" outlineLevel="0" collapsed="false">
      <c r="A107" s="491" t="s">
        <v>362</v>
      </c>
      <c r="B107" s="352" t="s">
        <v>443</v>
      </c>
      <c r="C107" s="352"/>
      <c r="D107" s="352"/>
      <c r="E107" s="352"/>
      <c r="F107" s="352"/>
      <c r="G107" s="352"/>
      <c r="H107" s="412" t="n">
        <f aca="false">'A - Base'!H63*(H106+H121)</f>
        <v>334.724510431944</v>
      </c>
    </row>
    <row r="108" s="343" customFormat="true" ht="22.5" hidden="false" customHeight="true" outlineLevel="0" collapsed="false">
      <c r="A108" s="490" t="s">
        <v>304</v>
      </c>
      <c r="B108" s="358" t="s">
        <v>444</v>
      </c>
      <c r="C108" s="358"/>
      <c r="D108" s="358"/>
      <c r="E108" s="358"/>
      <c r="F108" s="358"/>
      <c r="G108" s="492"/>
      <c r="H108" s="493"/>
    </row>
    <row r="109" s="343" customFormat="true" ht="22.5" hidden="false" customHeight="true" outlineLevel="0" collapsed="false">
      <c r="A109" s="490"/>
      <c r="B109" s="350" t="s">
        <v>446</v>
      </c>
      <c r="C109" s="350"/>
      <c r="D109" s="350"/>
      <c r="E109" s="350"/>
      <c r="F109" s="350"/>
      <c r="G109" s="408" t="n">
        <f aca="false">'A - Base'!H70</f>
        <v>0.0065</v>
      </c>
      <c r="H109" s="410" t="n">
        <f aca="false">(H106+H107+H121)/(1-($G$109+$G$110+'A - Base'!H79))*$G$109</f>
        <v>34.1381137258633</v>
      </c>
    </row>
    <row r="110" s="343" customFormat="true" ht="22.5" hidden="false" customHeight="true" outlineLevel="0" collapsed="false">
      <c r="A110" s="491"/>
      <c r="B110" s="352" t="s">
        <v>448</v>
      </c>
      <c r="C110" s="352"/>
      <c r="D110" s="352"/>
      <c r="E110" s="352"/>
      <c r="F110" s="352"/>
      <c r="G110" s="411" t="n">
        <f aca="false">'A - Base'!H74</f>
        <v>0.03</v>
      </c>
      <c r="H110" s="412" t="n">
        <f aca="false">(H106+H107+H121)/(1-($G$109+$G$110+'A - Base'!H79))*$G$110</f>
        <v>157.5605248886</v>
      </c>
    </row>
    <row r="111" s="343" customFormat="true" ht="22.5" hidden="false" customHeight="true" outlineLevel="0" collapsed="false">
      <c r="A111" s="490"/>
      <c r="B111" s="350" t="s">
        <v>450</v>
      </c>
      <c r="C111" s="350"/>
      <c r="D111" s="350"/>
      <c r="E111" s="350"/>
      <c r="F111" s="350"/>
      <c r="G111" s="408" t="n">
        <f aca="false">'A - Base'!H79</f>
        <v>0.05</v>
      </c>
      <c r="H111" s="410" t="n">
        <f aca="false">(H106+H107+H121)/(1-($G$109+$G$110+'A - Base'!H79))*G111</f>
        <v>262.600874814333</v>
      </c>
      <c r="I111" s="674"/>
      <c r="J111" s="674"/>
      <c r="K111" s="674"/>
      <c r="L111" s="674"/>
      <c r="M111" s="674"/>
    </row>
    <row r="112" s="343" customFormat="true" ht="22.5" hidden="false" customHeight="true" outlineLevel="0" collapsed="false">
      <c r="A112" s="494" t="s">
        <v>452</v>
      </c>
      <c r="B112" s="494"/>
      <c r="C112" s="494"/>
      <c r="D112" s="494"/>
      <c r="E112" s="494"/>
      <c r="F112" s="494"/>
      <c r="G112" s="495" t="n">
        <f aca="false">SUM(G106:G111)</f>
        <v>0.0865</v>
      </c>
      <c r="H112" s="496" t="n">
        <f aca="false">SUM(H106:H111)</f>
        <v>1100.39566147185</v>
      </c>
    </row>
    <row r="113" s="343" customFormat="true" ht="22.5" hidden="false" customHeight="true" outlineLevel="0" collapsed="false">
      <c r="A113" s="342"/>
      <c r="H113" s="344"/>
    </row>
    <row r="114" s="343" customFormat="true" ht="22.5" hidden="false" customHeight="true" outlineLevel="0" collapsed="false">
      <c r="A114" s="390" t="s">
        <v>453</v>
      </c>
      <c r="B114" s="390"/>
      <c r="C114" s="390"/>
      <c r="D114" s="390"/>
      <c r="E114" s="390"/>
      <c r="F114" s="390"/>
      <c r="G114" s="390"/>
      <c r="H114" s="390"/>
    </row>
    <row r="115" s="343" customFormat="true" ht="22.5" hidden="false" customHeight="true" outlineLevel="0" collapsed="false">
      <c r="A115" s="358" t="s">
        <v>454</v>
      </c>
      <c r="B115" s="358"/>
      <c r="C115" s="358"/>
      <c r="D115" s="358"/>
      <c r="E115" s="358"/>
      <c r="F115" s="358"/>
      <c r="G115" s="358"/>
      <c r="H115" s="358" t="s">
        <v>455</v>
      </c>
      <c r="I115" s="344"/>
      <c r="J115" s="344"/>
      <c r="K115" s="344"/>
      <c r="L115" s="344"/>
      <c r="M115" s="344"/>
    </row>
    <row r="116" s="343" customFormat="true" ht="22.5" hidden="false" customHeight="true" outlineLevel="0" collapsed="false">
      <c r="A116" s="365" t="s">
        <v>352</v>
      </c>
      <c r="B116" s="498" t="s">
        <v>456</v>
      </c>
      <c r="C116" s="498"/>
      <c r="D116" s="498"/>
      <c r="E116" s="498"/>
      <c r="F116" s="498"/>
      <c r="G116" s="498"/>
      <c r="H116" s="499" t="n">
        <f aca="false">H27</f>
        <v>1900</v>
      </c>
    </row>
    <row r="117" s="343" customFormat="true" ht="22.5" hidden="false" customHeight="true" outlineLevel="0" collapsed="false">
      <c r="A117" s="362" t="s">
        <v>362</v>
      </c>
      <c r="B117" s="455" t="s">
        <v>457</v>
      </c>
      <c r="C117" s="455"/>
      <c r="D117" s="455"/>
      <c r="E117" s="455"/>
      <c r="F117" s="455"/>
      <c r="G117" s="455"/>
      <c r="H117" s="401" t="n">
        <f aca="false">H66</f>
        <v>1939.36022</v>
      </c>
    </row>
    <row r="118" s="343" customFormat="true" ht="22.5" hidden="false" customHeight="true" outlineLevel="0" collapsed="false">
      <c r="A118" s="365" t="s">
        <v>427</v>
      </c>
      <c r="B118" s="498" t="s">
        <v>458</v>
      </c>
      <c r="C118" s="498"/>
      <c r="D118" s="498"/>
      <c r="E118" s="498"/>
      <c r="F118" s="498"/>
      <c r="G118" s="498"/>
      <c r="H118" s="397" t="n">
        <f aca="false">H78</f>
        <v>68.37</v>
      </c>
    </row>
    <row r="119" s="343" customFormat="true" ht="22.5" hidden="false" customHeight="true" outlineLevel="0" collapsed="false">
      <c r="A119" s="362" t="s">
        <v>305</v>
      </c>
      <c r="B119" s="455" t="s">
        <v>459</v>
      </c>
      <c r="C119" s="455"/>
      <c r="D119" s="455"/>
      <c r="E119" s="455"/>
      <c r="F119" s="455"/>
      <c r="G119" s="455"/>
      <c r="H119" s="401" t="n">
        <f aca="false">H96</f>
        <v>243.891614814815</v>
      </c>
    </row>
    <row r="120" s="343" customFormat="true" ht="22.5" hidden="false" customHeight="true" outlineLevel="0" collapsed="false">
      <c r="A120" s="365" t="s">
        <v>306</v>
      </c>
      <c r="B120" s="498" t="s">
        <v>460</v>
      </c>
      <c r="C120" s="498"/>
      <c r="D120" s="498"/>
      <c r="E120" s="498"/>
      <c r="F120" s="498"/>
      <c r="G120" s="498"/>
      <c r="H120" s="499" t="n">
        <f aca="false">H102</f>
        <v>0</v>
      </c>
    </row>
    <row r="121" s="343" customFormat="true" ht="22.5" hidden="false" customHeight="true" outlineLevel="0" collapsed="false">
      <c r="A121" s="358" t="s">
        <v>461</v>
      </c>
      <c r="B121" s="358"/>
      <c r="C121" s="358"/>
      <c r="D121" s="358"/>
      <c r="E121" s="358"/>
      <c r="F121" s="358"/>
      <c r="G121" s="358"/>
      <c r="H121" s="404" t="n">
        <f aca="false">SUM(H116:H120)</f>
        <v>4151.62183481482</v>
      </c>
    </row>
    <row r="122" s="343" customFormat="true" ht="22.5" hidden="false" customHeight="true" outlineLevel="0" collapsed="false">
      <c r="A122" s="365" t="s">
        <v>395</v>
      </c>
      <c r="B122" s="498" t="s">
        <v>462</v>
      </c>
      <c r="C122" s="498"/>
      <c r="D122" s="498"/>
      <c r="E122" s="498"/>
      <c r="F122" s="498"/>
      <c r="G122" s="498"/>
      <c r="H122" s="397" t="n">
        <f aca="false">H112</f>
        <v>1100.39566147185</v>
      </c>
      <c r="I122" s="679"/>
      <c r="J122" s="679"/>
      <c r="K122" s="679"/>
      <c r="L122" s="679"/>
      <c r="M122" s="679"/>
    </row>
    <row r="123" s="343" customFormat="true" ht="22.5" hidden="false" customHeight="true" outlineLevel="0" collapsed="false">
      <c r="A123" s="358" t="s">
        <v>463</v>
      </c>
      <c r="B123" s="358"/>
      <c r="C123" s="358"/>
      <c r="D123" s="358"/>
      <c r="E123" s="358"/>
      <c r="F123" s="358"/>
      <c r="G123" s="358"/>
      <c r="H123" s="404" t="n">
        <f aca="false">SUM(H121:H122)</f>
        <v>5252.01749628667</v>
      </c>
    </row>
    <row r="124" s="343" customFormat="true" ht="14.25" hidden="false" customHeight="false" outlineLevel="0" collapsed="false">
      <c r="A124" s="342"/>
      <c r="D124" s="497"/>
      <c r="E124" s="344"/>
    </row>
    <row r="125" s="343" customFormat="true" ht="15" hidden="false" customHeight="true" outlineLevel="0" collapsed="false">
      <c r="A125" s="268" t="s">
        <v>289</v>
      </c>
      <c r="B125" s="268"/>
      <c r="C125" s="268"/>
      <c r="D125" s="268"/>
      <c r="E125" s="268"/>
      <c r="F125" s="268"/>
      <c r="G125" s="268"/>
    </row>
    <row r="126" s="343" customFormat="true" ht="86.25" hidden="false" customHeight="true" outlineLevel="0" collapsed="false">
      <c r="A126" s="503" t="s">
        <v>688</v>
      </c>
      <c r="B126" s="503"/>
      <c r="C126" s="503"/>
      <c r="D126" s="503"/>
      <c r="E126" s="503"/>
      <c r="F126" s="503"/>
      <c r="G126" s="503"/>
    </row>
    <row r="127" s="343" customFormat="true" ht="100.5" hidden="false" customHeight="true" outlineLevel="0" collapsed="false">
      <c r="A127" s="504" t="s">
        <v>689</v>
      </c>
      <c r="B127" s="504"/>
      <c r="C127" s="504"/>
      <c r="D127" s="504"/>
      <c r="E127" s="504"/>
      <c r="F127" s="504"/>
      <c r="G127" s="504"/>
    </row>
    <row r="128" s="343" customFormat="true" ht="57.75" hidden="false" customHeight="true" outlineLevel="0" collapsed="false">
      <c r="A128" s="505" t="s">
        <v>467</v>
      </c>
      <c r="B128" s="505"/>
      <c r="C128" s="505"/>
      <c r="D128" s="505"/>
      <c r="E128" s="505"/>
      <c r="F128" s="505"/>
      <c r="G128" s="505"/>
    </row>
    <row r="129" s="343" customFormat="true" ht="13.8" hidden="false" customHeight="false" outlineLevel="0" collapsed="false">
      <c r="A129" s="342"/>
      <c r="D129" s="342"/>
      <c r="E129" s="344"/>
    </row>
    <row r="130" s="343" customFormat="true" ht="13.8" hidden="false" customHeight="false" outlineLevel="0" collapsed="false">
      <c r="A130" s="342"/>
      <c r="D130" s="342"/>
      <c r="E130" s="344"/>
    </row>
    <row r="131" s="343" customFormat="true" ht="13.8" hidden="false" customHeight="false" outlineLevel="0" collapsed="false">
      <c r="A131" s="342"/>
      <c r="D131" s="342"/>
      <c r="E131" s="344"/>
    </row>
    <row r="132" s="343" customFormat="true" ht="14.25" hidden="false" customHeight="false" outlineLevel="0" collapsed="false">
      <c r="A132" s="342"/>
      <c r="D132" s="342"/>
      <c r="E132" s="344"/>
    </row>
    <row r="133" s="343" customFormat="true" ht="14.25" hidden="false" customHeight="false" outlineLevel="0" collapsed="false">
      <c r="A133" s="342"/>
      <c r="D133" s="342"/>
      <c r="E133" s="344"/>
    </row>
    <row r="134" s="343" customFormat="true" ht="14.25" hidden="false" customHeight="false" outlineLevel="0" collapsed="false">
      <c r="A134" s="342"/>
      <c r="D134" s="342"/>
      <c r="E134" s="344"/>
    </row>
    <row r="135" s="343" customFormat="true" ht="14.25" hidden="false" customHeight="false" outlineLevel="0" collapsed="false">
      <c r="A135" s="342"/>
      <c r="D135" s="342"/>
      <c r="E135" s="344"/>
    </row>
    <row r="136" s="343" customFormat="true" ht="14.25" hidden="false" customHeight="false" outlineLevel="0" collapsed="false">
      <c r="A136" s="342"/>
      <c r="D136" s="342"/>
      <c r="E136" s="344"/>
    </row>
    <row r="137" s="343" customFormat="true" ht="14.25" hidden="false" customHeight="false" outlineLevel="0" collapsed="false">
      <c r="A137" s="342"/>
      <c r="D137" s="342"/>
      <c r="E137" s="344"/>
    </row>
    <row r="138" s="343" customFormat="true" ht="14.25" hidden="false" customHeight="false" outlineLevel="0" collapsed="false">
      <c r="A138" s="342"/>
      <c r="D138" s="342"/>
      <c r="E138" s="344"/>
    </row>
    <row r="139" s="343" customFormat="true" ht="14.25" hidden="false" customHeight="false" outlineLevel="0" collapsed="false">
      <c r="A139" s="342"/>
      <c r="D139" s="342"/>
      <c r="E139" s="344"/>
    </row>
    <row r="140" s="343" customFormat="true" ht="14.25" hidden="false" customHeight="false" outlineLevel="0" collapsed="false">
      <c r="A140" s="342"/>
      <c r="D140" s="342"/>
      <c r="E140" s="344"/>
    </row>
    <row r="141" s="343" customFormat="true" ht="14.25" hidden="false" customHeight="false" outlineLevel="0" collapsed="false">
      <c r="A141" s="342"/>
      <c r="D141" s="342"/>
      <c r="E141" s="344"/>
    </row>
    <row r="142" s="343" customFormat="true" ht="14.25" hidden="false" customHeight="false" outlineLevel="0" collapsed="false">
      <c r="A142" s="342"/>
      <c r="D142" s="342"/>
      <c r="E142" s="344"/>
    </row>
    <row r="143" s="343" customFormat="true" ht="14.25" hidden="false" customHeight="false" outlineLevel="0" collapsed="false">
      <c r="A143" s="342"/>
      <c r="D143" s="342"/>
      <c r="E143" s="344"/>
    </row>
    <row r="144" s="343" customFormat="true" ht="14.25" hidden="false" customHeight="false" outlineLevel="0" collapsed="false">
      <c r="A144" s="342"/>
      <c r="D144" s="342"/>
      <c r="E144" s="344"/>
    </row>
    <row r="145" s="343" customFormat="true" ht="14.25" hidden="false" customHeight="false" outlineLevel="0" collapsed="false">
      <c r="A145" s="342"/>
      <c r="D145" s="342"/>
      <c r="E145" s="344"/>
    </row>
    <row r="146" s="343" customFormat="true" ht="14.25" hidden="false" customHeight="false" outlineLevel="0" collapsed="false">
      <c r="A146" s="342"/>
      <c r="D146" s="342"/>
      <c r="E146" s="344"/>
    </row>
    <row r="147" s="343" customFormat="true" ht="14.25" hidden="false" customHeight="false" outlineLevel="0" collapsed="false">
      <c r="A147" s="342"/>
      <c r="D147" s="342"/>
      <c r="E147" s="344"/>
    </row>
    <row r="148" s="343" customFormat="true" ht="14.25" hidden="false" customHeight="false" outlineLevel="0" collapsed="false">
      <c r="A148" s="342"/>
      <c r="D148" s="342"/>
      <c r="E148" s="344"/>
    </row>
    <row r="149" s="343" customFormat="true" ht="14.25" hidden="false" customHeight="false" outlineLevel="0" collapsed="false">
      <c r="A149" s="342"/>
      <c r="D149" s="342"/>
      <c r="E149" s="344"/>
    </row>
    <row r="150" s="343" customFormat="true" ht="14.25" hidden="false" customHeight="false" outlineLevel="0" collapsed="false">
      <c r="A150" s="342"/>
      <c r="D150" s="342"/>
      <c r="E150" s="344"/>
    </row>
    <row r="151" s="343" customFormat="true" ht="14.25" hidden="false" customHeight="false" outlineLevel="0" collapsed="false">
      <c r="A151" s="342"/>
      <c r="D151" s="342"/>
      <c r="E151" s="344"/>
    </row>
    <row r="152" s="343" customFormat="true" ht="14.25" hidden="false" customHeight="false" outlineLevel="0" collapsed="false">
      <c r="A152" s="342"/>
      <c r="D152" s="342"/>
      <c r="E152" s="344"/>
    </row>
    <row r="153" s="343" customFormat="true" ht="14.25" hidden="false" customHeight="false" outlineLevel="0" collapsed="false">
      <c r="A153" s="342"/>
      <c r="D153" s="342"/>
      <c r="E153" s="344"/>
    </row>
    <row r="154" s="343" customFormat="true" ht="14.25" hidden="false" customHeight="false" outlineLevel="0" collapsed="false">
      <c r="A154" s="342"/>
      <c r="D154" s="342"/>
      <c r="E154" s="344"/>
    </row>
    <row r="155" s="343" customFormat="true" ht="14.25" hidden="false" customHeight="false" outlineLevel="0" collapsed="false">
      <c r="A155" s="342"/>
      <c r="D155" s="342"/>
      <c r="E155" s="344"/>
    </row>
    <row r="156" s="343" customFormat="true" ht="14.25" hidden="false" customHeight="false" outlineLevel="0" collapsed="false">
      <c r="A156" s="342"/>
      <c r="D156" s="342"/>
      <c r="E156" s="344"/>
    </row>
    <row r="157" s="343" customFormat="true" ht="14.25" hidden="false" customHeight="false" outlineLevel="0" collapsed="false">
      <c r="A157" s="342"/>
      <c r="D157" s="342"/>
      <c r="E157" s="344"/>
    </row>
    <row r="158" s="343" customFormat="true" ht="14.25" hidden="false" customHeight="false" outlineLevel="0" collapsed="false">
      <c r="A158" s="342"/>
      <c r="D158" s="342"/>
      <c r="E158" s="344"/>
    </row>
    <row r="159" s="343" customFormat="true" ht="14.25" hidden="false" customHeight="false" outlineLevel="0" collapsed="false">
      <c r="A159" s="342"/>
      <c r="D159" s="342"/>
      <c r="E159" s="344"/>
    </row>
    <row r="160" s="343" customFormat="true" ht="14.25" hidden="false" customHeight="false" outlineLevel="0" collapsed="false">
      <c r="A160" s="342"/>
      <c r="D160" s="342"/>
      <c r="E160" s="344"/>
    </row>
    <row r="161" s="343" customFormat="true" ht="14.25" hidden="false" customHeight="false" outlineLevel="0" collapsed="false">
      <c r="A161" s="342"/>
      <c r="D161" s="342"/>
      <c r="E161" s="344"/>
    </row>
    <row r="162" s="343" customFormat="true" ht="14.25" hidden="false" customHeight="false" outlineLevel="0" collapsed="false">
      <c r="A162" s="342"/>
      <c r="D162" s="342"/>
      <c r="E162" s="344"/>
    </row>
    <row r="163" s="343" customFormat="true" ht="14.25" hidden="false" customHeight="false" outlineLevel="0" collapsed="false">
      <c r="A163" s="342"/>
      <c r="D163" s="342"/>
      <c r="E163" s="344"/>
    </row>
    <row r="164" s="343" customFormat="true" ht="14.25" hidden="false" customHeight="false" outlineLevel="0" collapsed="false">
      <c r="A164" s="342"/>
      <c r="D164" s="342"/>
      <c r="E164" s="344"/>
    </row>
    <row r="165" s="343" customFormat="true" ht="14.25" hidden="false" customHeight="false" outlineLevel="0" collapsed="false">
      <c r="A165" s="342"/>
      <c r="D165" s="342"/>
      <c r="E165" s="344"/>
    </row>
    <row r="166" s="343" customFormat="true" ht="14.25" hidden="false" customHeight="false" outlineLevel="0" collapsed="false">
      <c r="A166" s="342"/>
      <c r="D166" s="342"/>
      <c r="E166" s="344"/>
    </row>
    <row r="167" s="343" customFormat="true" ht="14.25" hidden="false" customHeight="false" outlineLevel="0" collapsed="false">
      <c r="A167" s="342"/>
      <c r="D167" s="342"/>
      <c r="E167" s="344"/>
    </row>
    <row r="168" s="343" customFormat="true" ht="14.25" hidden="false" customHeight="false" outlineLevel="0" collapsed="false">
      <c r="A168" s="342"/>
      <c r="D168" s="342"/>
      <c r="E168" s="344"/>
    </row>
    <row r="169" s="343" customFormat="true" ht="14.25" hidden="false" customHeight="false" outlineLevel="0" collapsed="false">
      <c r="A169" s="342"/>
      <c r="D169" s="342"/>
      <c r="E169" s="344"/>
    </row>
    <row r="170" s="343" customFormat="true" ht="14.25" hidden="false" customHeight="false" outlineLevel="0" collapsed="false">
      <c r="A170" s="342"/>
      <c r="D170" s="342"/>
      <c r="E170" s="344"/>
    </row>
    <row r="171" s="343" customFormat="true" ht="14.25" hidden="false" customHeight="false" outlineLevel="0" collapsed="false">
      <c r="A171" s="342"/>
      <c r="D171" s="342"/>
      <c r="E171" s="344"/>
    </row>
    <row r="172" s="343" customFormat="true" ht="14.25" hidden="false" customHeight="false" outlineLevel="0" collapsed="false">
      <c r="A172" s="342"/>
      <c r="D172" s="342"/>
      <c r="E172" s="344"/>
    </row>
    <row r="173" s="343" customFormat="true" ht="14.25" hidden="false" customHeight="false" outlineLevel="0" collapsed="false">
      <c r="A173" s="342"/>
      <c r="D173" s="342"/>
      <c r="E173" s="344"/>
    </row>
    <row r="174" s="343" customFormat="true" ht="14.25" hidden="false" customHeight="false" outlineLevel="0" collapsed="false">
      <c r="A174" s="342"/>
      <c r="D174" s="342"/>
      <c r="E174" s="344"/>
    </row>
    <row r="175" s="343" customFormat="true" ht="14.25" hidden="false" customHeight="false" outlineLevel="0" collapsed="false">
      <c r="A175" s="342"/>
      <c r="D175" s="342"/>
      <c r="E175" s="344"/>
    </row>
    <row r="176" s="343" customFormat="true" ht="14.25" hidden="false" customHeight="false" outlineLevel="0" collapsed="false">
      <c r="A176" s="342"/>
      <c r="D176" s="342"/>
      <c r="E176" s="344"/>
    </row>
    <row r="177" s="343" customFormat="true" ht="14.25" hidden="false" customHeight="false" outlineLevel="0" collapsed="false">
      <c r="A177" s="342"/>
      <c r="D177" s="342"/>
      <c r="E177" s="344"/>
    </row>
    <row r="178" s="343" customFormat="true" ht="14.25" hidden="false" customHeight="false" outlineLevel="0" collapsed="false">
      <c r="A178" s="342"/>
      <c r="D178" s="342"/>
      <c r="E178" s="344"/>
    </row>
    <row r="179" s="343" customFormat="true" ht="14.25" hidden="false" customHeight="false" outlineLevel="0" collapsed="false">
      <c r="A179" s="342"/>
      <c r="D179" s="342"/>
      <c r="E179" s="344"/>
    </row>
    <row r="180" s="343" customFormat="true" ht="14.25" hidden="false" customHeight="false" outlineLevel="0" collapsed="false">
      <c r="A180" s="342"/>
      <c r="D180" s="342"/>
      <c r="E180" s="344"/>
    </row>
    <row r="181" s="343" customFormat="true" ht="14.25" hidden="false" customHeight="false" outlineLevel="0" collapsed="false">
      <c r="A181" s="342"/>
      <c r="D181" s="342"/>
      <c r="E181" s="344"/>
    </row>
    <row r="182" s="343" customFormat="true" ht="14.25" hidden="false" customHeight="false" outlineLevel="0" collapsed="false">
      <c r="A182" s="342"/>
      <c r="D182" s="342"/>
      <c r="E182" s="344"/>
    </row>
    <row r="183" s="343" customFormat="true" ht="14.25" hidden="false" customHeight="false" outlineLevel="0" collapsed="false">
      <c r="A183" s="342"/>
      <c r="D183" s="342"/>
      <c r="E183" s="344"/>
    </row>
    <row r="184" s="343" customFormat="true" ht="14.25" hidden="false" customHeight="false" outlineLevel="0" collapsed="false">
      <c r="A184" s="342"/>
      <c r="D184" s="342"/>
      <c r="E184" s="344"/>
    </row>
    <row r="185" s="343" customFormat="true" ht="14.25" hidden="false" customHeight="false" outlineLevel="0" collapsed="false">
      <c r="A185" s="342"/>
      <c r="D185" s="342"/>
      <c r="E185" s="344"/>
    </row>
    <row r="186" s="343" customFormat="true" ht="14.25" hidden="false" customHeight="false" outlineLevel="0" collapsed="false">
      <c r="A186" s="342"/>
      <c r="D186" s="342"/>
      <c r="E186" s="344"/>
    </row>
    <row r="187" s="343" customFormat="true" ht="14.25" hidden="false" customHeight="false" outlineLevel="0" collapsed="false">
      <c r="A187" s="342"/>
      <c r="D187" s="342"/>
      <c r="E187" s="344"/>
    </row>
    <row r="188" s="343" customFormat="true" ht="14.25" hidden="false" customHeight="false" outlineLevel="0" collapsed="false">
      <c r="A188" s="342"/>
      <c r="D188" s="342"/>
      <c r="E188" s="344"/>
    </row>
    <row r="189" s="343" customFormat="true" ht="14.25" hidden="false" customHeight="false" outlineLevel="0" collapsed="false">
      <c r="A189" s="342"/>
      <c r="D189" s="342"/>
      <c r="E189" s="344"/>
    </row>
    <row r="190" s="343" customFormat="true" ht="14.25" hidden="false" customHeight="false" outlineLevel="0" collapsed="false">
      <c r="A190" s="342"/>
      <c r="D190" s="342"/>
      <c r="E190" s="344"/>
    </row>
    <row r="191" s="343" customFormat="true" ht="14.25" hidden="false" customHeight="false" outlineLevel="0" collapsed="false">
      <c r="A191" s="342"/>
      <c r="D191" s="342"/>
      <c r="E191" s="344"/>
    </row>
    <row r="192" s="343" customFormat="true" ht="14.25" hidden="false" customHeight="false" outlineLevel="0" collapsed="false">
      <c r="A192" s="342"/>
      <c r="D192" s="342"/>
      <c r="E192" s="344"/>
    </row>
    <row r="193" s="343" customFormat="true" ht="14.25" hidden="false" customHeight="false" outlineLevel="0" collapsed="false">
      <c r="A193" s="342"/>
      <c r="D193" s="342"/>
      <c r="E193" s="344"/>
    </row>
    <row r="194" s="343" customFormat="true" ht="14.25" hidden="false" customHeight="false" outlineLevel="0" collapsed="false">
      <c r="A194" s="342"/>
      <c r="D194" s="342"/>
      <c r="E194" s="344"/>
    </row>
    <row r="195" s="343" customFormat="true" ht="14.25" hidden="false" customHeight="false" outlineLevel="0" collapsed="false">
      <c r="A195" s="342"/>
      <c r="D195" s="342"/>
      <c r="E195" s="344"/>
    </row>
    <row r="196" s="343" customFormat="true" ht="14.25" hidden="false" customHeight="false" outlineLevel="0" collapsed="false">
      <c r="A196" s="342"/>
      <c r="D196" s="342"/>
      <c r="E196" s="344"/>
    </row>
    <row r="197" s="343" customFormat="true" ht="14.25" hidden="false" customHeight="false" outlineLevel="0" collapsed="false">
      <c r="A197" s="342"/>
      <c r="D197" s="342"/>
      <c r="E197" s="344"/>
    </row>
    <row r="198" s="343" customFormat="true" ht="14.25" hidden="false" customHeight="false" outlineLevel="0" collapsed="false">
      <c r="A198" s="342"/>
      <c r="D198" s="342"/>
      <c r="E198" s="344"/>
    </row>
    <row r="199" s="343" customFormat="true" ht="14.25" hidden="false" customHeight="false" outlineLevel="0" collapsed="false">
      <c r="A199" s="342"/>
      <c r="D199" s="342"/>
      <c r="E199" s="344"/>
    </row>
    <row r="200" s="343" customFormat="true" ht="14.25" hidden="false" customHeight="false" outlineLevel="0" collapsed="false">
      <c r="A200" s="342"/>
      <c r="D200" s="342"/>
      <c r="E200" s="344"/>
    </row>
    <row r="201" s="343" customFormat="true" ht="14.25" hidden="false" customHeight="false" outlineLevel="0" collapsed="false">
      <c r="A201" s="342"/>
      <c r="D201" s="342"/>
      <c r="E201" s="344"/>
    </row>
    <row r="202" s="343" customFormat="true" ht="14.25" hidden="false" customHeight="false" outlineLevel="0" collapsed="false">
      <c r="A202" s="342"/>
      <c r="D202" s="342"/>
      <c r="E202" s="344"/>
    </row>
    <row r="203" s="343" customFormat="true" ht="14.25" hidden="false" customHeight="false" outlineLevel="0" collapsed="false">
      <c r="A203" s="342"/>
      <c r="D203" s="342"/>
      <c r="E203" s="344"/>
    </row>
    <row r="204" s="343" customFormat="true" ht="14.25" hidden="false" customHeight="false" outlineLevel="0" collapsed="false">
      <c r="A204" s="342"/>
      <c r="D204" s="342"/>
      <c r="E204" s="344"/>
    </row>
    <row r="205" s="343" customFormat="true" ht="14.25" hidden="false" customHeight="false" outlineLevel="0" collapsed="false">
      <c r="A205" s="342"/>
      <c r="D205" s="342"/>
      <c r="E205" s="344"/>
    </row>
    <row r="206" s="343" customFormat="true" ht="14.25" hidden="false" customHeight="false" outlineLevel="0" collapsed="false">
      <c r="A206" s="342"/>
      <c r="D206" s="342"/>
      <c r="E206" s="344"/>
    </row>
    <row r="207" s="343" customFormat="true" ht="14.25" hidden="false" customHeight="false" outlineLevel="0" collapsed="false">
      <c r="A207" s="342"/>
      <c r="D207" s="342"/>
      <c r="E207" s="344"/>
    </row>
    <row r="208" s="343" customFormat="true" ht="14.25" hidden="false" customHeight="false" outlineLevel="0" collapsed="false">
      <c r="A208" s="342"/>
      <c r="D208" s="342"/>
      <c r="E208" s="344"/>
    </row>
    <row r="209" s="343" customFormat="true" ht="14.25" hidden="false" customHeight="false" outlineLevel="0" collapsed="false">
      <c r="A209" s="342"/>
      <c r="D209" s="342"/>
      <c r="E209" s="344"/>
    </row>
    <row r="210" s="343" customFormat="true" ht="14.25" hidden="false" customHeight="false" outlineLevel="0" collapsed="false">
      <c r="A210" s="342"/>
      <c r="D210" s="342"/>
      <c r="E210" s="344"/>
    </row>
    <row r="211" s="343" customFormat="true" ht="14.25" hidden="false" customHeight="false" outlineLevel="0" collapsed="false">
      <c r="A211" s="342"/>
      <c r="D211" s="342"/>
      <c r="E211" s="344"/>
    </row>
    <row r="212" s="343" customFormat="true" ht="14.25" hidden="false" customHeight="false" outlineLevel="0" collapsed="false">
      <c r="A212" s="342"/>
      <c r="D212" s="342"/>
      <c r="E212" s="344"/>
    </row>
    <row r="213" s="343" customFormat="true" ht="14.25" hidden="false" customHeight="false" outlineLevel="0" collapsed="false">
      <c r="A213" s="342"/>
      <c r="D213" s="342"/>
      <c r="E213" s="344"/>
    </row>
    <row r="214" s="343" customFormat="true" ht="14.25" hidden="false" customHeight="false" outlineLevel="0" collapsed="false">
      <c r="A214" s="342"/>
      <c r="D214" s="342"/>
      <c r="E214" s="344"/>
    </row>
    <row r="215" s="343" customFormat="true" ht="14.25" hidden="false" customHeight="false" outlineLevel="0" collapsed="false">
      <c r="A215" s="342"/>
      <c r="D215" s="342"/>
      <c r="E215" s="344"/>
    </row>
    <row r="216" s="343" customFormat="true" ht="14.25" hidden="false" customHeight="false" outlineLevel="0" collapsed="false">
      <c r="A216" s="342"/>
      <c r="D216" s="342"/>
      <c r="E216" s="344"/>
    </row>
    <row r="217" s="343" customFormat="true" ht="14.25" hidden="false" customHeight="false" outlineLevel="0" collapsed="false">
      <c r="A217" s="342"/>
      <c r="D217" s="342"/>
      <c r="E217" s="344"/>
    </row>
    <row r="218" s="343" customFormat="true" ht="14.25" hidden="false" customHeight="false" outlineLevel="0" collapsed="false">
      <c r="A218" s="342"/>
      <c r="D218" s="342"/>
      <c r="E218" s="344"/>
    </row>
    <row r="219" s="343" customFormat="true" ht="14.25" hidden="false" customHeight="false" outlineLevel="0" collapsed="false">
      <c r="A219" s="342"/>
      <c r="D219" s="342"/>
      <c r="E219" s="344"/>
    </row>
    <row r="220" s="343" customFormat="true" ht="14.25" hidden="false" customHeight="false" outlineLevel="0" collapsed="false">
      <c r="A220" s="342"/>
      <c r="D220" s="342"/>
      <c r="E220" s="344"/>
    </row>
    <row r="221" s="343" customFormat="true" ht="14.25" hidden="false" customHeight="false" outlineLevel="0" collapsed="false">
      <c r="A221" s="342"/>
      <c r="D221" s="342"/>
      <c r="E221" s="344"/>
    </row>
    <row r="222" s="343" customFormat="true" ht="14.25" hidden="false" customHeight="false" outlineLevel="0" collapsed="false">
      <c r="A222" s="342"/>
      <c r="D222" s="342"/>
      <c r="E222" s="344"/>
    </row>
    <row r="223" s="343" customFormat="true" ht="14.25" hidden="false" customHeight="false" outlineLevel="0" collapsed="false">
      <c r="A223" s="342"/>
      <c r="D223" s="342"/>
      <c r="E223" s="344"/>
    </row>
    <row r="224" s="343" customFormat="true" ht="14.25" hidden="false" customHeight="false" outlineLevel="0" collapsed="false">
      <c r="A224" s="342"/>
      <c r="D224" s="342"/>
      <c r="E224" s="344"/>
    </row>
    <row r="225" s="343" customFormat="true" ht="14.25" hidden="false" customHeight="false" outlineLevel="0" collapsed="false">
      <c r="A225" s="342"/>
      <c r="D225" s="342"/>
      <c r="E225" s="344"/>
    </row>
    <row r="226" s="343" customFormat="true" ht="14.25" hidden="false" customHeight="false" outlineLevel="0" collapsed="false">
      <c r="A226" s="342"/>
      <c r="D226" s="342"/>
      <c r="E226" s="344"/>
    </row>
    <row r="227" s="343" customFormat="true" ht="14.25" hidden="false" customHeight="false" outlineLevel="0" collapsed="false">
      <c r="A227" s="342"/>
      <c r="D227" s="342"/>
      <c r="E227" s="344"/>
    </row>
    <row r="228" s="343" customFormat="true" ht="14.25" hidden="false" customHeight="false" outlineLevel="0" collapsed="false">
      <c r="A228" s="342"/>
      <c r="D228" s="342"/>
      <c r="E228" s="344"/>
    </row>
    <row r="229" s="343" customFormat="true" ht="14.25" hidden="false" customHeight="false" outlineLevel="0" collapsed="false">
      <c r="A229" s="342"/>
      <c r="D229" s="342"/>
      <c r="E229" s="344"/>
    </row>
    <row r="230" s="343" customFormat="true" ht="14.25" hidden="false" customHeight="false" outlineLevel="0" collapsed="false">
      <c r="A230" s="342"/>
      <c r="D230" s="342"/>
      <c r="E230" s="344"/>
    </row>
    <row r="231" s="343" customFormat="true" ht="14.25" hidden="false" customHeight="false" outlineLevel="0" collapsed="false">
      <c r="A231" s="342"/>
      <c r="D231" s="342"/>
      <c r="E231" s="344"/>
    </row>
    <row r="232" s="343" customFormat="true" ht="14.25" hidden="false" customHeight="false" outlineLevel="0" collapsed="false">
      <c r="A232" s="342"/>
      <c r="D232" s="342"/>
      <c r="E232" s="344"/>
    </row>
    <row r="233" s="343" customFormat="true" ht="14.25" hidden="false" customHeight="false" outlineLevel="0" collapsed="false">
      <c r="A233" s="342"/>
      <c r="D233" s="342"/>
      <c r="E233" s="344"/>
    </row>
    <row r="234" s="343" customFormat="true" ht="14.25" hidden="false" customHeight="false" outlineLevel="0" collapsed="false">
      <c r="A234" s="342"/>
      <c r="D234" s="342"/>
      <c r="E234" s="344"/>
    </row>
    <row r="235" s="343" customFormat="true" ht="14.25" hidden="false" customHeight="false" outlineLevel="0" collapsed="false">
      <c r="A235" s="342"/>
      <c r="D235" s="342"/>
      <c r="E235" s="344"/>
    </row>
    <row r="236" s="343" customFormat="true" ht="14.25" hidden="false" customHeight="false" outlineLevel="0" collapsed="false">
      <c r="A236" s="342"/>
      <c r="D236" s="342"/>
      <c r="E236" s="344"/>
    </row>
    <row r="237" s="343" customFormat="true" ht="14.25" hidden="false" customHeight="false" outlineLevel="0" collapsed="false">
      <c r="A237" s="342"/>
      <c r="D237" s="342"/>
      <c r="E237" s="344"/>
    </row>
    <row r="238" s="343" customFormat="true" ht="14.25" hidden="false" customHeight="false" outlineLevel="0" collapsed="false">
      <c r="A238" s="342"/>
      <c r="D238" s="342"/>
      <c r="E238" s="344"/>
    </row>
    <row r="239" s="343" customFormat="true" ht="14.25" hidden="false" customHeight="false" outlineLevel="0" collapsed="false">
      <c r="A239" s="342"/>
      <c r="D239" s="342"/>
      <c r="E239" s="344"/>
    </row>
    <row r="240" s="343" customFormat="true" ht="14.25" hidden="false" customHeight="false" outlineLevel="0" collapsed="false">
      <c r="A240" s="342"/>
      <c r="D240" s="342"/>
      <c r="E240" s="344"/>
    </row>
    <row r="241" s="343" customFormat="true" ht="14.25" hidden="false" customHeight="false" outlineLevel="0" collapsed="false">
      <c r="A241" s="342"/>
      <c r="D241" s="342"/>
      <c r="E241" s="344"/>
    </row>
    <row r="242" s="343" customFormat="true" ht="14.25" hidden="false" customHeight="false" outlineLevel="0" collapsed="false">
      <c r="A242" s="342"/>
      <c r="D242" s="342"/>
      <c r="E242" s="344"/>
    </row>
    <row r="243" s="343" customFormat="true" ht="14.25" hidden="false" customHeight="false" outlineLevel="0" collapsed="false">
      <c r="A243" s="342"/>
      <c r="D243" s="342"/>
      <c r="E243" s="344"/>
    </row>
    <row r="244" s="343" customFormat="true" ht="14.25" hidden="false" customHeight="false" outlineLevel="0" collapsed="false">
      <c r="A244" s="342"/>
      <c r="D244" s="342"/>
      <c r="E244" s="344"/>
    </row>
    <row r="245" s="343" customFormat="true" ht="14.25" hidden="false" customHeight="false" outlineLevel="0" collapsed="false">
      <c r="A245" s="342"/>
      <c r="D245" s="342"/>
      <c r="E245" s="344"/>
    </row>
    <row r="246" s="343" customFormat="true" ht="14.25" hidden="false" customHeight="false" outlineLevel="0" collapsed="false">
      <c r="A246" s="342"/>
      <c r="D246" s="342"/>
      <c r="E246" s="344"/>
    </row>
    <row r="247" s="343" customFormat="true" ht="14.25" hidden="false" customHeight="false" outlineLevel="0" collapsed="false">
      <c r="A247" s="342"/>
      <c r="D247" s="342"/>
      <c r="E247" s="344"/>
    </row>
    <row r="248" s="343" customFormat="true" ht="14.25" hidden="false" customHeight="false" outlineLevel="0" collapsed="false">
      <c r="A248" s="342"/>
      <c r="D248" s="342"/>
      <c r="E248" s="344"/>
    </row>
    <row r="249" s="343" customFormat="true" ht="14.25" hidden="false" customHeight="false" outlineLevel="0" collapsed="false">
      <c r="A249" s="342"/>
      <c r="D249" s="342"/>
      <c r="E249" s="344"/>
    </row>
    <row r="250" s="343" customFormat="true" ht="14.25" hidden="false" customHeight="false" outlineLevel="0" collapsed="false">
      <c r="A250" s="342"/>
      <c r="D250" s="342"/>
      <c r="E250" s="344"/>
    </row>
    <row r="251" s="343" customFormat="true" ht="14.25" hidden="false" customHeight="false" outlineLevel="0" collapsed="false">
      <c r="A251" s="342"/>
      <c r="D251" s="342"/>
      <c r="E251" s="344"/>
    </row>
    <row r="252" s="343" customFormat="true" ht="14.25" hidden="false" customHeight="false" outlineLevel="0" collapsed="false">
      <c r="A252" s="342"/>
      <c r="D252" s="342"/>
      <c r="E252" s="344"/>
    </row>
    <row r="253" s="343" customFormat="true" ht="14.25" hidden="false" customHeight="false" outlineLevel="0" collapsed="false">
      <c r="A253" s="342"/>
      <c r="D253" s="342"/>
      <c r="E253" s="344"/>
    </row>
    <row r="254" s="343" customFormat="true" ht="14.25" hidden="false" customHeight="false" outlineLevel="0" collapsed="false">
      <c r="A254" s="342"/>
      <c r="D254" s="342"/>
      <c r="E254" s="344"/>
    </row>
    <row r="255" s="343" customFormat="true" ht="14.25" hidden="false" customHeight="false" outlineLevel="0" collapsed="false">
      <c r="A255" s="342"/>
      <c r="D255" s="342"/>
      <c r="E255" s="344"/>
    </row>
    <row r="256" s="343" customFormat="true" ht="14.25" hidden="false" customHeight="false" outlineLevel="0" collapsed="false">
      <c r="A256" s="342"/>
      <c r="D256" s="342"/>
      <c r="E256" s="344"/>
    </row>
    <row r="257" s="343" customFormat="true" ht="14.25" hidden="false" customHeight="false" outlineLevel="0" collapsed="false">
      <c r="A257" s="342"/>
      <c r="D257" s="342"/>
      <c r="E257" s="344"/>
    </row>
    <row r="258" s="343" customFormat="true" ht="14.25" hidden="false" customHeight="false" outlineLevel="0" collapsed="false">
      <c r="A258" s="342"/>
      <c r="D258" s="342"/>
      <c r="E258" s="344"/>
    </row>
    <row r="259" s="343" customFormat="true" ht="14.25" hidden="false" customHeight="false" outlineLevel="0" collapsed="false">
      <c r="A259" s="342"/>
      <c r="D259" s="342"/>
      <c r="E259" s="344"/>
    </row>
    <row r="260" s="343" customFormat="true" ht="14.25" hidden="false" customHeight="false" outlineLevel="0" collapsed="false">
      <c r="A260" s="342"/>
      <c r="D260" s="342"/>
      <c r="E260" s="344"/>
    </row>
    <row r="261" s="343" customFormat="true" ht="14.25" hidden="false" customHeight="false" outlineLevel="0" collapsed="false">
      <c r="A261" s="342"/>
      <c r="D261" s="342"/>
      <c r="E261" s="344"/>
    </row>
    <row r="262" s="343" customFormat="true" ht="14.25" hidden="false" customHeight="false" outlineLevel="0" collapsed="false">
      <c r="A262" s="342"/>
      <c r="D262" s="342"/>
      <c r="E262" s="344"/>
    </row>
    <row r="263" s="343" customFormat="true" ht="14.25" hidden="false" customHeight="false" outlineLevel="0" collapsed="false">
      <c r="A263" s="342"/>
      <c r="D263" s="342"/>
      <c r="E263" s="344"/>
    </row>
    <row r="264" s="343" customFormat="true" ht="14.25" hidden="false" customHeight="false" outlineLevel="0" collapsed="false">
      <c r="A264" s="342"/>
      <c r="D264" s="342"/>
      <c r="E264" s="344"/>
    </row>
    <row r="265" s="343" customFormat="true" ht="14.25" hidden="false" customHeight="false" outlineLevel="0" collapsed="false">
      <c r="A265" s="342"/>
      <c r="D265" s="342"/>
      <c r="E265" s="344"/>
    </row>
    <row r="266" s="343" customFormat="true" ht="14.25" hidden="false" customHeight="false" outlineLevel="0" collapsed="false">
      <c r="A266" s="342"/>
      <c r="D266" s="342"/>
      <c r="E266" s="344"/>
    </row>
    <row r="267" s="343" customFormat="true" ht="14.25" hidden="false" customHeight="false" outlineLevel="0" collapsed="false">
      <c r="A267" s="342"/>
      <c r="D267" s="342"/>
      <c r="E267" s="344"/>
    </row>
    <row r="268" s="343" customFormat="true" ht="14.25" hidden="false" customHeight="false" outlineLevel="0" collapsed="false">
      <c r="A268" s="342"/>
      <c r="D268" s="342"/>
      <c r="E268" s="344"/>
    </row>
    <row r="269" s="343" customFormat="true" ht="14.25" hidden="false" customHeight="false" outlineLevel="0" collapsed="false">
      <c r="A269" s="342"/>
      <c r="D269" s="342"/>
      <c r="E269" s="344"/>
    </row>
    <row r="270" s="343" customFormat="true" ht="14.25" hidden="false" customHeight="false" outlineLevel="0" collapsed="false">
      <c r="A270" s="342"/>
      <c r="D270" s="342"/>
      <c r="E270" s="344"/>
    </row>
    <row r="271" s="343" customFormat="true" ht="14.25" hidden="false" customHeight="false" outlineLevel="0" collapsed="false">
      <c r="A271" s="342"/>
      <c r="D271" s="342"/>
      <c r="E271" s="344"/>
    </row>
    <row r="272" s="343" customFormat="true" ht="14.25" hidden="false" customHeight="false" outlineLevel="0" collapsed="false">
      <c r="A272" s="342"/>
      <c r="D272" s="342"/>
      <c r="E272" s="344"/>
    </row>
    <row r="273" s="343" customFormat="true" ht="14.25" hidden="false" customHeight="false" outlineLevel="0" collapsed="false">
      <c r="A273" s="342"/>
      <c r="D273" s="342"/>
      <c r="E273" s="344"/>
    </row>
    <row r="274" s="343" customFormat="true" ht="14.25" hidden="false" customHeight="false" outlineLevel="0" collapsed="false">
      <c r="A274" s="342"/>
      <c r="D274" s="342"/>
      <c r="E274" s="344"/>
    </row>
    <row r="275" s="343" customFormat="true" ht="14.25" hidden="false" customHeight="false" outlineLevel="0" collapsed="false">
      <c r="A275" s="342"/>
      <c r="D275" s="342"/>
      <c r="E275" s="344"/>
    </row>
    <row r="276" s="343" customFormat="true" ht="14.25" hidden="false" customHeight="false" outlineLevel="0" collapsed="false">
      <c r="A276" s="342"/>
      <c r="D276" s="342"/>
      <c r="E276" s="344"/>
    </row>
    <row r="277" s="343" customFormat="true" ht="14.25" hidden="false" customHeight="false" outlineLevel="0" collapsed="false">
      <c r="A277" s="342"/>
      <c r="D277" s="342"/>
      <c r="E277" s="344"/>
    </row>
    <row r="278" s="343" customFormat="true" ht="14.25" hidden="false" customHeight="false" outlineLevel="0" collapsed="false">
      <c r="A278" s="342"/>
      <c r="D278" s="342"/>
      <c r="E278" s="344"/>
    </row>
    <row r="279" s="343" customFormat="true" ht="14.25" hidden="false" customHeight="false" outlineLevel="0" collapsed="false">
      <c r="A279" s="342"/>
      <c r="D279" s="342"/>
      <c r="E279" s="344"/>
    </row>
    <row r="280" s="343" customFormat="true" ht="14.25" hidden="false" customHeight="false" outlineLevel="0" collapsed="false">
      <c r="A280" s="342"/>
      <c r="D280" s="342"/>
      <c r="E280" s="344"/>
    </row>
    <row r="281" s="343" customFormat="true" ht="14.25" hidden="false" customHeight="false" outlineLevel="0" collapsed="false">
      <c r="A281" s="342"/>
      <c r="D281" s="342"/>
      <c r="E281" s="344"/>
    </row>
    <row r="282" s="343" customFormat="true" ht="14.25" hidden="false" customHeight="false" outlineLevel="0" collapsed="false">
      <c r="A282" s="342"/>
      <c r="D282" s="342"/>
      <c r="E282" s="344"/>
    </row>
    <row r="283" s="343" customFormat="true" ht="14.25" hidden="false" customHeight="false" outlineLevel="0" collapsed="false">
      <c r="A283" s="342"/>
      <c r="D283" s="342"/>
      <c r="E283" s="344"/>
    </row>
    <row r="284" s="343" customFormat="true" ht="14.25" hidden="false" customHeight="false" outlineLevel="0" collapsed="false">
      <c r="A284" s="342"/>
      <c r="D284" s="342"/>
      <c r="E284" s="344"/>
    </row>
    <row r="285" s="343" customFormat="true" ht="14.25" hidden="false" customHeight="false" outlineLevel="0" collapsed="false">
      <c r="A285" s="342"/>
      <c r="D285" s="342"/>
      <c r="E285" s="344"/>
    </row>
    <row r="286" s="343" customFormat="true" ht="14.25" hidden="false" customHeight="false" outlineLevel="0" collapsed="false">
      <c r="A286" s="342"/>
      <c r="D286" s="342"/>
      <c r="E286" s="344"/>
    </row>
    <row r="287" s="343" customFormat="true" ht="14.25" hidden="false" customHeight="false" outlineLevel="0" collapsed="false">
      <c r="A287" s="342"/>
      <c r="D287" s="342"/>
      <c r="E287" s="344"/>
    </row>
    <row r="288" s="343" customFormat="true" ht="14.25" hidden="false" customHeight="false" outlineLevel="0" collapsed="false">
      <c r="A288" s="342"/>
      <c r="D288" s="342"/>
      <c r="E288" s="344"/>
    </row>
    <row r="289" s="343" customFormat="true" ht="14.25" hidden="false" customHeight="false" outlineLevel="0" collapsed="false">
      <c r="A289" s="342"/>
      <c r="D289" s="342"/>
      <c r="E289" s="344"/>
    </row>
    <row r="290" s="343" customFormat="true" ht="14.25" hidden="false" customHeight="false" outlineLevel="0" collapsed="false">
      <c r="A290" s="342"/>
      <c r="D290" s="342"/>
      <c r="E290" s="344"/>
    </row>
    <row r="291" s="343" customFormat="true" ht="14.25" hidden="false" customHeight="false" outlineLevel="0" collapsed="false">
      <c r="A291" s="342"/>
      <c r="D291" s="342"/>
      <c r="E291" s="344"/>
    </row>
    <row r="292" s="343" customFormat="true" ht="14.25" hidden="false" customHeight="false" outlineLevel="0" collapsed="false">
      <c r="A292" s="342"/>
      <c r="D292" s="342"/>
      <c r="E292" s="344"/>
    </row>
    <row r="293" s="343" customFormat="true" ht="14.25" hidden="false" customHeight="false" outlineLevel="0" collapsed="false">
      <c r="A293" s="342"/>
      <c r="D293" s="342"/>
      <c r="E293" s="344"/>
    </row>
    <row r="294" s="343" customFormat="true" ht="14.25" hidden="false" customHeight="false" outlineLevel="0" collapsed="false">
      <c r="A294" s="342"/>
      <c r="D294" s="342"/>
      <c r="E294" s="344"/>
    </row>
    <row r="295" s="343" customFormat="true" ht="14.25" hidden="false" customHeight="false" outlineLevel="0" collapsed="false">
      <c r="A295" s="342"/>
      <c r="D295" s="342"/>
      <c r="E295" s="344"/>
    </row>
    <row r="296" s="343" customFormat="true" ht="14.25" hidden="false" customHeight="false" outlineLevel="0" collapsed="false">
      <c r="A296" s="342"/>
      <c r="D296" s="342"/>
      <c r="E296" s="344"/>
    </row>
    <row r="297" s="343" customFormat="true" ht="14.25" hidden="false" customHeight="false" outlineLevel="0" collapsed="false">
      <c r="A297" s="342"/>
      <c r="D297" s="342"/>
      <c r="E297" s="344"/>
    </row>
    <row r="298" s="343" customFormat="true" ht="14.25" hidden="false" customHeight="false" outlineLevel="0" collapsed="false">
      <c r="A298" s="342"/>
      <c r="D298" s="342"/>
      <c r="E298" s="344"/>
    </row>
    <row r="299" s="343" customFormat="true" ht="14.25" hidden="false" customHeight="false" outlineLevel="0" collapsed="false">
      <c r="A299" s="342"/>
      <c r="D299" s="342"/>
      <c r="E299" s="344"/>
    </row>
    <row r="300" s="343" customFormat="true" ht="14.25" hidden="false" customHeight="false" outlineLevel="0" collapsed="false">
      <c r="A300" s="342"/>
      <c r="D300" s="342"/>
      <c r="E300" s="344"/>
    </row>
    <row r="301" s="343" customFormat="true" ht="14.25" hidden="false" customHeight="false" outlineLevel="0" collapsed="false">
      <c r="A301" s="342"/>
      <c r="D301" s="342"/>
      <c r="E301" s="344"/>
    </row>
    <row r="302" s="343" customFormat="true" ht="14.25" hidden="false" customHeight="false" outlineLevel="0" collapsed="false">
      <c r="A302" s="342"/>
      <c r="D302" s="342"/>
      <c r="E302" s="344"/>
    </row>
    <row r="303" s="343" customFormat="true" ht="14.25" hidden="false" customHeight="false" outlineLevel="0" collapsed="false">
      <c r="A303" s="342"/>
      <c r="D303" s="342"/>
      <c r="E303" s="344"/>
    </row>
    <row r="304" s="343" customFormat="true" ht="14.25" hidden="false" customHeight="false" outlineLevel="0" collapsed="false">
      <c r="A304" s="342"/>
      <c r="D304" s="342"/>
      <c r="E304" s="344"/>
    </row>
    <row r="305" s="343" customFormat="true" ht="14.25" hidden="false" customHeight="false" outlineLevel="0" collapsed="false">
      <c r="A305" s="342"/>
      <c r="D305" s="342"/>
      <c r="E305" s="344"/>
    </row>
    <row r="306" s="343" customFormat="true" ht="14.25" hidden="false" customHeight="false" outlineLevel="0" collapsed="false">
      <c r="A306" s="342"/>
      <c r="D306" s="342"/>
      <c r="E306" s="344"/>
    </row>
    <row r="307" s="343" customFormat="true" ht="14.25" hidden="false" customHeight="false" outlineLevel="0" collapsed="false">
      <c r="A307" s="342"/>
      <c r="D307" s="342"/>
      <c r="E307" s="344"/>
    </row>
    <row r="308" s="343" customFormat="true" ht="14.25" hidden="false" customHeight="false" outlineLevel="0" collapsed="false">
      <c r="A308" s="342"/>
      <c r="D308" s="342"/>
      <c r="E308" s="344"/>
    </row>
    <row r="309" s="343" customFormat="true" ht="14.25" hidden="false" customHeight="false" outlineLevel="0" collapsed="false">
      <c r="A309" s="342"/>
      <c r="D309" s="342"/>
      <c r="E309" s="344"/>
    </row>
    <row r="310" s="343" customFormat="true" ht="14.25" hidden="false" customHeight="false" outlineLevel="0" collapsed="false">
      <c r="A310" s="342"/>
      <c r="D310" s="342"/>
      <c r="E310" s="344"/>
    </row>
    <row r="311" s="343" customFormat="true" ht="14.25" hidden="false" customHeight="false" outlineLevel="0" collapsed="false">
      <c r="A311" s="342"/>
      <c r="D311" s="342"/>
      <c r="E311" s="344"/>
    </row>
    <row r="312" s="343" customFormat="true" ht="14.25" hidden="false" customHeight="false" outlineLevel="0" collapsed="false">
      <c r="A312" s="342"/>
      <c r="D312" s="342"/>
      <c r="E312" s="344"/>
    </row>
    <row r="313" s="343" customFormat="true" ht="14.25" hidden="false" customHeight="false" outlineLevel="0" collapsed="false">
      <c r="A313" s="342"/>
      <c r="D313" s="342"/>
      <c r="E313" s="344"/>
    </row>
    <row r="314" s="343" customFormat="true" ht="14.25" hidden="false" customHeight="false" outlineLevel="0" collapsed="false">
      <c r="A314" s="342"/>
      <c r="D314" s="342"/>
      <c r="E314" s="344"/>
    </row>
    <row r="315" s="343" customFormat="true" ht="14.25" hidden="false" customHeight="false" outlineLevel="0" collapsed="false">
      <c r="A315" s="342"/>
      <c r="D315" s="342"/>
      <c r="E315" s="344"/>
    </row>
    <row r="316" s="343" customFormat="true" ht="14.25" hidden="false" customHeight="false" outlineLevel="0" collapsed="false">
      <c r="A316" s="342"/>
      <c r="D316" s="342"/>
      <c r="E316" s="344"/>
    </row>
    <row r="317" s="343" customFormat="true" ht="14.25" hidden="false" customHeight="false" outlineLevel="0" collapsed="false">
      <c r="A317" s="342"/>
      <c r="D317" s="342"/>
      <c r="E317" s="344"/>
    </row>
    <row r="318" s="343" customFormat="true" ht="14.25" hidden="false" customHeight="false" outlineLevel="0" collapsed="false">
      <c r="A318" s="342"/>
      <c r="D318" s="342"/>
      <c r="E318" s="344"/>
    </row>
    <row r="319" s="343" customFormat="true" ht="14.25" hidden="false" customHeight="false" outlineLevel="0" collapsed="false">
      <c r="A319" s="342"/>
      <c r="D319" s="342"/>
      <c r="E319" s="344"/>
    </row>
    <row r="320" s="343" customFormat="true" ht="14.25" hidden="false" customHeight="false" outlineLevel="0" collapsed="false">
      <c r="A320" s="342"/>
      <c r="D320" s="342"/>
      <c r="E320" s="344"/>
    </row>
    <row r="321" s="343" customFormat="true" ht="14.25" hidden="false" customHeight="false" outlineLevel="0" collapsed="false">
      <c r="A321" s="342"/>
      <c r="D321" s="342"/>
      <c r="E321" s="344"/>
    </row>
    <row r="322" s="343" customFormat="true" ht="14.25" hidden="false" customHeight="false" outlineLevel="0" collapsed="false">
      <c r="A322" s="342"/>
      <c r="D322" s="342"/>
      <c r="E322" s="344"/>
    </row>
    <row r="323" s="343" customFormat="true" ht="14.25" hidden="false" customHeight="false" outlineLevel="0" collapsed="false">
      <c r="A323" s="342"/>
      <c r="D323" s="342"/>
      <c r="E323" s="344"/>
    </row>
    <row r="324" s="343" customFormat="true" ht="14.25" hidden="false" customHeight="false" outlineLevel="0" collapsed="false">
      <c r="A324" s="342"/>
      <c r="D324" s="342"/>
      <c r="E324" s="344"/>
    </row>
    <row r="325" s="343" customFormat="true" ht="14.25" hidden="false" customHeight="false" outlineLevel="0" collapsed="false">
      <c r="A325" s="342"/>
      <c r="D325" s="342"/>
      <c r="E325" s="344"/>
    </row>
    <row r="326" s="343" customFormat="true" ht="14.25" hidden="false" customHeight="false" outlineLevel="0" collapsed="false">
      <c r="A326" s="342"/>
      <c r="D326" s="342"/>
      <c r="E326" s="344"/>
    </row>
    <row r="327" s="343" customFormat="true" ht="14.25" hidden="false" customHeight="false" outlineLevel="0" collapsed="false">
      <c r="A327" s="342"/>
      <c r="D327" s="342"/>
      <c r="E327" s="344"/>
    </row>
    <row r="328" s="343" customFormat="true" ht="14.25" hidden="false" customHeight="false" outlineLevel="0" collapsed="false">
      <c r="A328" s="342"/>
      <c r="D328" s="342"/>
      <c r="E328" s="344"/>
    </row>
    <row r="329" s="343" customFormat="true" ht="14.25" hidden="false" customHeight="false" outlineLevel="0" collapsed="false">
      <c r="A329" s="342"/>
      <c r="D329" s="342"/>
      <c r="E329" s="344"/>
    </row>
    <row r="330" s="343" customFormat="true" ht="14.25" hidden="false" customHeight="false" outlineLevel="0" collapsed="false">
      <c r="A330" s="342"/>
      <c r="D330" s="342"/>
      <c r="E330" s="344"/>
    </row>
    <row r="331" s="343" customFormat="true" ht="14.25" hidden="false" customHeight="false" outlineLevel="0" collapsed="false">
      <c r="A331" s="342"/>
      <c r="D331" s="342"/>
      <c r="E331" s="344"/>
    </row>
    <row r="332" s="343" customFormat="true" ht="14.25" hidden="false" customHeight="false" outlineLevel="0" collapsed="false">
      <c r="A332" s="342"/>
      <c r="D332" s="342"/>
      <c r="E332" s="344"/>
    </row>
    <row r="333" s="343" customFormat="true" ht="14.25" hidden="false" customHeight="false" outlineLevel="0" collapsed="false">
      <c r="A333" s="342"/>
      <c r="D333" s="342"/>
      <c r="E333" s="344"/>
    </row>
    <row r="334" s="343" customFormat="true" ht="14.25" hidden="false" customHeight="false" outlineLevel="0" collapsed="false">
      <c r="A334" s="342"/>
      <c r="D334" s="342"/>
      <c r="E334" s="344"/>
    </row>
    <row r="335" s="343" customFormat="true" ht="14.25" hidden="false" customHeight="false" outlineLevel="0" collapsed="false">
      <c r="A335" s="342"/>
      <c r="D335" s="342"/>
      <c r="E335" s="344"/>
    </row>
    <row r="336" s="343" customFormat="true" ht="14.25" hidden="false" customHeight="false" outlineLevel="0" collapsed="false">
      <c r="A336" s="342"/>
      <c r="D336" s="342"/>
      <c r="E336" s="344"/>
    </row>
    <row r="337" s="343" customFormat="true" ht="14.25" hidden="false" customHeight="false" outlineLevel="0" collapsed="false">
      <c r="A337" s="342"/>
      <c r="D337" s="342"/>
      <c r="E337" s="344"/>
    </row>
    <row r="338" s="343" customFormat="true" ht="14.25" hidden="false" customHeight="false" outlineLevel="0" collapsed="false">
      <c r="A338" s="342"/>
      <c r="D338" s="342"/>
      <c r="E338" s="344"/>
    </row>
    <row r="339" s="343" customFormat="true" ht="14.25" hidden="false" customHeight="false" outlineLevel="0" collapsed="false">
      <c r="A339" s="342"/>
      <c r="D339" s="342"/>
      <c r="E339" s="344"/>
    </row>
    <row r="340" s="343" customFormat="true" ht="14.25" hidden="false" customHeight="false" outlineLevel="0" collapsed="false">
      <c r="A340" s="342"/>
      <c r="D340" s="342"/>
      <c r="E340" s="344"/>
    </row>
    <row r="341" s="343" customFormat="true" ht="14.25" hidden="false" customHeight="false" outlineLevel="0" collapsed="false">
      <c r="A341" s="342"/>
      <c r="D341" s="342"/>
      <c r="E341" s="344"/>
    </row>
    <row r="342" s="343" customFormat="true" ht="14.25" hidden="false" customHeight="false" outlineLevel="0" collapsed="false">
      <c r="A342" s="342"/>
      <c r="D342" s="342"/>
      <c r="E342" s="344"/>
    </row>
    <row r="343" s="343" customFormat="true" ht="14.25" hidden="false" customHeight="false" outlineLevel="0" collapsed="false">
      <c r="A343" s="342"/>
      <c r="D343" s="342"/>
      <c r="E343" s="344"/>
    </row>
    <row r="344" s="343" customFormat="true" ht="14.25" hidden="false" customHeight="false" outlineLevel="0" collapsed="false">
      <c r="A344" s="342"/>
      <c r="D344" s="342"/>
      <c r="E344" s="344"/>
    </row>
    <row r="345" s="343" customFormat="true" ht="14.25" hidden="false" customHeight="false" outlineLevel="0" collapsed="false">
      <c r="A345" s="342"/>
      <c r="D345" s="342"/>
      <c r="E345" s="344"/>
    </row>
    <row r="346" s="343" customFormat="true" ht="14.25" hidden="false" customHeight="false" outlineLevel="0" collapsed="false">
      <c r="A346" s="342"/>
      <c r="D346" s="342"/>
      <c r="E346" s="344"/>
    </row>
    <row r="347" s="343" customFormat="true" ht="14.25" hidden="false" customHeight="false" outlineLevel="0" collapsed="false">
      <c r="A347" s="342"/>
      <c r="D347" s="342"/>
      <c r="E347" s="344"/>
    </row>
    <row r="348" s="343" customFormat="true" ht="14.25" hidden="false" customHeight="false" outlineLevel="0" collapsed="false">
      <c r="A348" s="342"/>
      <c r="D348" s="342"/>
      <c r="E348" s="344"/>
    </row>
    <row r="349" s="343" customFormat="true" ht="14.25" hidden="false" customHeight="false" outlineLevel="0" collapsed="false">
      <c r="A349" s="342"/>
      <c r="D349" s="342"/>
      <c r="E349" s="344"/>
    </row>
    <row r="350" s="343" customFormat="true" ht="14.25" hidden="false" customHeight="false" outlineLevel="0" collapsed="false">
      <c r="A350" s="342"/>
      <c r="D350" s="342"/>
      <c r="E350" s="344"/>
    </row>
    <row r="351" s="343" customFormat="true" ht="14.25" hidden="false" customHeight="false" outlineLevel="0" collapsed="false">
      <c r="A351" s="342"/>
      <c r="D351" s="342"/>
      <c r="E351" s="344"/>
    </row>
    <row r="352" s="343" customFormat="true" ht="14.25" hidden="false" customHeight="false" outlineLevel="0" collapsed="false">
      <c r="A352" s="342"/>
      <c r="D352" s="342"/>
      <c r="E352" s="344"/>
    </row>
    <row r="353" s="343" customFormat="true" ht="14.25" hidden="false" customHeight="false" outlineLevel="0" collapsed="false">
      <c r="A353" s="342"/>
      <c r="D353" s="342"/>
      <c r="E353" s="344"/>
    </row>
    <row r="354" s="343" customFormat="true" ht="14.25" hidden="false" customHeight="false" outlineLevel="0" collapsed="false">
      <c r="A354" s="342"/>
      <c r="D354" s="342"/>
      <c r="E354" s="344"/>
    </row>
    <row r="355" s="343" customFormat="true" ht="14.25" hidden="false" customHeight="false" outlineLevel="0" collapsed="false">
      <c r="A355" s="342"/>
      <c r="D355" s="342"/>
      <c r="E355" s="344"/>
    </row>
    <row r="356" s="343" customFormat="true" ht="14.25" hidden="false" customHeight="false" outlineLevel="0" collapsed="false">
      <c r="A356" s="342"/>
      <c r="D356" s="342"/>
      <c r="E356" s="344"/>
    </row>
    <row r="357" s="343" customFormat="true" ht="14.25" hidden="false" customHeight="false" outlineLevel="0" collapsed="false">
      <c r="A357" s="342"/>
      <c r="D357" s="342"/>
      <c r="E357" s="344"/>
    </row>
    <row r="358" s="343" customFormat="true" ht="14.25" hidden="false" customHeight="false" outlineLevel="0" collapsed="false">
      <c r="A358" s="342"/>
      <c r="D358" s="342"/>
      <c r="E358" s="344"/>
    </row>
    <row r="359" s="343" customFormat="true" ht="14.25" hidden="false" customHeight="false" outlineLevel="0" collapsed="false">
      <c r="A359" s="342"/>
      <c r="D359" s="342"/>
      <c r="E359" s="344"/>
    </row>
    <row r="360" s="343" customFormat="true" ht="14.25" hidden="false" customHeight="false" outlineLevel="0" collapsed="false">
      <c r="A360" s="342"/>
      <c r="D360" s="342"/>
      <c r="E360" s="344"/>
    </row>
    <row r="361" s="343" customFormat="true" ht="14.25" hidden="false" customHeight="false" outlineLevel="0" collapsed="false">
      <c r="A361" s="342"/>
      <c r="D361" s="342"/>
      <c r="E361" s="344"/>
    </row>
    <row r="362" s="343" customFormat="true" ht="14.25" hidden="false" customHeight="false" outlineLevel="0" collapsed="false">
      <c r="A362" s="342"/>
      <c r="D362" s="342"/>
      <c r="E362" s="344"/>
    </row>
    <row r="363" s="343" customFormat="true" ht="14.25" hidden="false" customHeight="false" outlineLevel="0" collapsed="false">
      <c r="A363" s="342"/>
      <c r="D363" s="342"/>
      <c r="E363" s="344"/>
    </row>
    <row r="364" s="343" customFormat="true" ht="14.25" hidden="false" customHeight="false" outlineLevel="0" collapsed="false">
      <c r="A364" s="342"/>
      <c r="D364" s="342"/>
      <c r="E364" s="344"/>
    </row>
    <row r="365" s="343" customFormat="true" ht="14.25" hidden="false" customHeight="false" outlineLevel="0" collapsed="false">
      <c r="A365" s="342"/>
      <c r="D365" s="342"/>
      <c r="E365" s="344"/>
    </row>
    <row r="366" s="343" customFormat="true" ht="14.25" hidden="false" customHeight="false" outlineLevel="0" collapsed="false">
      <c r="A366" s="342"/>
      <c r="D366" s="342"/>
      <c r="E366" s="344"/>
    </row>
    <row r="367" s="343" customFormat="true" ht="14.25" hidden="false" customHeight="false" outlineLevel="0" collapsed="false">
      <c r="A367" s="342"/>
      <c r="D367" s="342"/>
      <c r="E367" s="344"/>
    </row>
    <row r="368" s="343" customFormat="true" ht="14.25" hidden="false" customHeight="false" outlineLevel="0" collapsed="false">
      <c r="A368" s="342"/>
      <c r="D368" s="342"/>
      <c r="E368" s="344"/>
    </row>
    <row r="369" s="343" customFormat="true" ht="14.25" hidden="false" customHeight="false" outlineLevel="0" collapsed="false">
      <c r="A369" s="342"/>
      <c r="D369" s="342"/>
      <c r="E369" s="344"/>
    </row>
    <row r="370" s="343" customFormat="true" ht="14.25" hidden="false" customHeight="false" outlineLevel="0" collapsed="false">
      <c r="A370" s="342"/>
      <c r="D370" s="342"/>
      <c r="E370" s="344"/>
    </row>
    <row r="371" s="343" customFormat="true" ht="14.25" hidden="false" customHeight="false" outlineLevel="0" collapsed="false">
      <c r="A371" s="342"/>
      <c r="D371" s="342"/>
      <c r="E371" s="344"/>
    </row>
    <row r="372" s="343" customFormat="true" ht="14.25" hidden="false" customHeight="false" outlineLevel="0" collapsed="false">
      <c r="A372" s="342"/>
      <c r="D372" s="342"/>
      <c r="E372" s="344"/>
    </row>
    <row r="373" s="343" customFormat="true" ht="14.25" hidden="false" customHeight="false" outlineLevel="0" collapsed="false">
      <c r="A373" s="342"/>
      <c r="D373" s="342"/>
      <c r="E373" s="344"/>
    </row>
    <row r="374" s="343" customFormat="true" ht="14.25" hidden="false" customHeight="false" outlineLevel="0" collapsed="false">
      <c r="A374" s="342"/>
      <c r="D374" s="342"/>
      <c r="E374" s="344"/>
    </row>
    <row r="375" s="343" customFormat="true" ht="14.25" hidden="false" customHeight="false" outlineLevel="0" collapsed="false">
      <c r="A375" s="342"/>
      <c r="D375" s="342"/>
      <c r="E375" s="344"/>
    </row>
    <row r="376" s="343" customFormat="true" ht="14.25" hidden="false" customHeight="false" outlineLevel="0" collapsed="false">
      <c r="A376" s="342"/>
      <c r="D376" s="342"/>
      <c r="E376" s="344"/>
    </row>
    <row r="377" s="343" customFormat="true" ht="14.25" hidden="false" customHeight="false" outlineLevel="0" collapsed="false">
      <c r="A377" s="342"/>
      <c r="D377" s="342"/>
      <c r="E377" s="344"/>
    </row>
    <row r="378" s="343" customFormat="true" ht="14.25" hidden="false" customHeight="false" outlineLevel="0" collapsed="false">
      <c r="A378" s="342"/>
      <c r="D378" s="342"/>
      <c r="E378" s="344"/>
    </row>
    <row r="379" s="343" customFormat="true" ht="14.25" hidden="false" customHeight="false" outlineLevel="0" collapsed="false">
      <c r="A379" s="342"/>
      <c r="D379" s="342"/>
      <c r="E379" s="344"/>
    </row>
    <row r="380" s="343" customFormat="true" ht="14.25" hidden="false" customHeight="false" outlineLevel="0" collapsed="false">
      <c r="A380" s="342"/>
      <c r="D380" s="342"/>
      <c r="E380" s="344"/>
    </row>
    <row r="381" s="343" customFormat="true" ht="14.25" hidden="false" customHeight="false" outlineLevel="0" collapsed="false">
      <c r="A381" s="342"/>
      <c r="D381" s="342"/>
      <c r="E381" s="344"/>
    </row>
    <row r="382" s="343" customFormat="true" ht="14.25" hidden="false" customHeight="false" outlineLevel="0" collapsed="false">
      <c r="A382" s="342"/>
      <c r="D382" s="342"/>
      <c r="E382" s="344"/>
    </row>
    <row r="383" s="343" customFormat="true" ht="14.25" hidden="false" customHeight="false" outlineLevel="0" collapsed="false">
      <c r="A383" s="342"/>
      <c r="D383" s="342"/>
      <c r="E383" s="344"/>
    </row>
    <row r="384" s="343" customFormat="true" ht="14.25" hidden="false" customHeight="false" outlineLevel="0" collapsed="false">
      <c r="A384" s="342"/>
      <c r="D384" s="342"/>
      <c r="E384" s="344"/>
    </row>
    <row r="385" s="343" customFormat="true" ht="14.25" hidden="false" customHeight="false" outlineLevel="0" collapsed="false">
      <c r="A385" s="342"/>
      <c r="D385" s="342"/>
      <c r="E385" s="344"/>
    </row>
    <row r="386" s="343" customFormat="true" ht="14.25" hidden="false" customHeight="false" outlineLevel="0" collapsed="false">
      <c r="A386" s="342"/>
      <c r="D386" s="342"/>
      <c r="E386" s="344"/>
    </row>
    <row r="387" s="343" customFormat="true" ht="14.25" hidden="false" customHeight="false" outlineLevel="0" collapsed="false">
      <c r="A387" s="342"/>
      <c r="D387" s="342"/>
      <c r="E387" s="344"/>
    </row>
    <row r="388" s="343" customFormat="true" ht="14.25" hidden="false" customHeight="false" outlineLevel="0" collapsed="false">
      <c r="A388" s="342"/>
      <c r="D388" s="342"/>
      <c r="E388" s="344"/>
    </row>
    <row r="389" s="343" customFormat="true" ht="14.25" hidden="false" customHeight="false" outlineLevel="0" collapsed="false">
      <c r="A389" s="342"/>
      <c r="D389" s="342"/>
      <c r="E389" s="344"/>
    </row>
    <row r="390" s="343" customFormat="true" ht="14.25" hidden="false" customHeight="false" outlineLevel="0" collapsed="false">
      <c r="A390" s="342"/>
      <c r="D390" s="342"/>
      <c r="E390" s="344"/>
    </row>
    <row r="391" s="343" customFormat="true" ht="14.25" hidden="false" customHeight="false" outlineLevel="0" collapsed="false">
      <c r="A391" s="342"/>
      <c r="D391" s="342"/>
      <c r="E391" s="344"/>
    </row>
    <row r="392" s="343" customFormat="true" ht="14.25" hidden="false" customHeight="false" outlineLevel="0" collapsed="false">
      <c r="A392" s="342"/>
      <c r="D392" s="342"/>
      <c r="E392" s="344"/>
    </row>
    <row r="393" s="343" customFormat="true" ht="14.25" hidden="false" customHeight="false" outlineLevel="0" collapsed="false">
      <c r="A393" s="342"/>
      <c r="D393" s="342"/>
      <c r="E393" s="344"/>
    </row>
    <row r="394" s="343" customFormat="true" ht="14.25" hidden="false" customHeight="false" outlineLevel="0" collapsed="false">
      <c r="A394" s="342"/>
      <c r="D394" s="342"/>
      <c r="E394" s="344"/>
    </row>
    <row r="395" s="343" customFormat="true" ht="14.25" hidden="false" customHeight="false" outlineLevel="0" collapsed="false">
      <c r="A395" s="342"/>
      <c r="D395" s="342"/>
      <c r="E395" s="344"/>
    </row>
    <row r="396" s="343" customFormat="true" ht="14.25" hidden="false" customHeight="false" outlineLevel="0" collapsed="false">
      <c r="A396" s="342"/>
      <c r="D396" s="342"/>
      <c r="E396" s="344"/>
    </row>
    <row r="397" s="343" customFormat="true" ht="14.25" hidden="false" customHeight="false" outlineLevel="0" collapsed="false">
      <c r="A397" s="342"/>
      <c r="D397" s="342"/>
      <c r="E397" s="344"/>
    </row>
    <row r="398" s="343" customFormat="true" ht="14.25" hidden="false" customHeight="false" outlineLevel="0" collapsed="false">
      <c r="A398" s="342"/>
      <c r="D398" s="342"/>
      <c r="E398" s="344"/>
    </row>
    <row r="399" s="343" customFormat="true" ht="14.25" hidden="false" customHeight="false" outlineLevel="0" collapsed="false">
      <c r="A399" s="342"/>
      <c r="D399" s="342"/>
      <c r="E399" s="344"/>
    </row>
    <row r="400" s="343" customFormat="true" ht="14.25" hidden="false" customHeight="false" outlineLevel="0" collapsed="false">
      <c r="A400" s="342"/>
      <c r="D400" s="342"/>
      <c r="E400" s="344"/>
    </row>
    <row r="401" s="343" customFormat="true" ht="14.25" hidden="false" customHeight="false" outlineLevel="0" collapsed="false">
      <c r="A401" s="342"/>
      <c r="D401" s="342"/>
      <c r="E401" s="344"/>
    </row>
    <row r="402" s="343" customFormat="true" ht="14.25" hidden="false" customHeight="false" outlineLevel="0" collapsed="false">
      <c r="A402" s="342"/>
      <c r="D402" s="342"/>
      <c r="E402" s="344"/>
    </row>
    <row r="403" s="343" customFormat="true" ht="14.25" hidden="false" customHeight="false" outlineLevel="0" collapsed="false">
      <c r="A403" s="342"/>
      <c r="D403" s="342"/>
      <c r="E403" s="344"/>
    </row>
    <row r="404" s="343" customFormat="true" ht="14.25" hidden="false" customHeight="false" outlineLevel="0" collapsed="false">
      <c r="A404" s="342"/>
      <c r="D404" s="342"/>
      <c r="E404" s="344"/>
    </row>
    <row r="405" s="343" customFormat="true" ht="14.25" hidden="false" customHeight="false" outlineLevel="0" collapsed="false">
      <c r="A405" s="342"/>
      <c r="D405" s="342"/>
      <c r="E405" s="344"/>
    </row>
    <row r="406" s="343" customFormat="true" ht="14.25" hidden="false" customHeight="false" outlineLevel="0" collapsed="false">
      <c r="A406" s="342"/>
      <c r="D406" s="342"/>
      <c r="E406" s="344"/>
    </row>
    <row r="407" s="343" customFormat="true" ht="14.25" hidden="false" customHeight="false" outlineLevel="0" collapsed="false">
      <c r="A407" s="342"/>
      <c r="D407" s="342"/>
      <c r="E407" s="344"/>
    </row>
    <row r="408" s="343" customFormat="true" ht="14.25" hidden="false" customHeight="false" outlineLevel="0" collapsed="false">
      <c r="A408" s="342"/>
      <c r="D408" s="342"/>
      <c r="E408" s="344"/>
    </row>
    <row r="409" s="343" customFormat="true" ht="14.25" hidden="false" customHeight="false" outlineLevel="0" collapsed="false">
      <c r="A409" s="342"/>
      <c r="D409" s="342"/>
      <c r="E409" s="344"/>
    </row>
    <row r="410" s="343" customFormat="true" ht="14.25" hidden="false" customHeight="false" outlineLevel="0" collapsed="false">
      <c r="A410" s="342"/>
      <c r="D410" s="342"/>
      <c r="E410" s="344"/>
    </row>
    <row r="411" s="343" customFormat="true" ht="14.25" hidden="false" customHeight="false" outlineLevel="0" collapsed="false">
      <c r="A411" s="342"/>
      <c r="D411" s="342"/>
      <c r="E411" s="344"/>
    </row>
    <row r="412" s="343" customFormat="true" ht="14.25" hidden="false" customHeight="false" outlineLevel="0" collapsed="false">
      <c r="A412" s="342"/>
      <c r="D412" s="342"/>
      <c r="E412" s="344"/>
    </row>
    <row r="413" s="343" customFormat="true" ht="14.25" hidden="false" customHeight="false" outlineLevel="0" collapsed="false">
      <c r="A413" s="342"/>
      <c r="D413" s="342"/>
      <c r="E413" s="344"/>
    </row>
    <row r="414" s="343" customFormat="true" ht="14.25" hidden="false" customHeight="false" outlineLevel="0" collapsed="false">
      <c r="A414" s="342"/>
      <c r="D414" s="342"/>
      <c r="E414" s="344"/>
    </row>
    <row r="415" s="343" customFormat="true" ht="14.25" hidden="false" customHeight="false" outlineLevel="0" collapsed="false">
      <c r="A415" s="342"/>
      <c r="D415" s="342"/>
      <c r="E415" s="344"/>
    </row>
    <row r="416" s="343" customFormat="true" ht="14.25" hidden="false" customHeight="false" outlineLevel="0" collapsed="false">
      <c r="A416" s="342"/>
      <c r="D416" s="342"/>
      <c r="E416" s="344"/>
    </row>
    <row r="417" s="343" customFormat="true" ht="14.25" hidden="false" customHeight="false" outlineLevel="0" collapsed="false">
      <c r="A417" s="342"/>
      <c r="D417" s="342"/>
      <c r="E417" s="344"/>
    </row>
    <row r="418" s="343" customFormat="true" ht="14.25" hidden="false" customHeight="false" outlineLevel="0" collapsed="false">
      <c r="A418" s="342"/>
      <c r="D418" s="342"/>
      <c r="E418" s="344"/>
    </row>
    <row r="419" s="343" customFormat="true" ht="14.25" hidden="false" customHeight="false" outlineLevel="0" collapsed="false">
      <c r="A419" s="342"/>
      <c r="D419" s="342"/>
      <c r="E419" s="344"/>
    </row>
    <row r="420" s="343" customFormat="true" ht="14.25" hidden="false" customHeight="false" outlineLevel="0" collapsed="false">
      <c r="A420" s="342"/>
      <c r="D420" s="342"/>
      <c r="E420" s="344"/>
    </row>
    <row r="421" s="343" customFormat="true" ht="14.25" hidden="false" customHeight="false" outlineLevel="0" collapsed="false">
      <c r="A421" s="342"/>
      <c r="D421" s="342"/>
      <c r="E421" s="344"/>
    </row>
    <row r="422" s="343" customFormat="true" ht="14.25" hidden="false" customHeight="false" outlineLevel="0" collapsed="false">
      <c r="A422" s="342"/>
      <c r="D422" s="342"/>
      <c r="E422" s="344"/>
    </row>
    <row r="423" s="343" customFormat="true" ht="14.25" hidden="false" customHeight="false" outlineLevel="0" collapsed="false">
      <c r="A423" s="342"/>
      <c r="D423" s="342"/>
      <c r="E423" s="344"/>
    </row>
    <row r="424" s="343" customFormat="true" ht="14.25" hidden="false" customHeight="false" outlineLevel="0" collapsed="false">
      <c r="A424" s="342"/>
      <c r="D424" s="342"/>
      <c r="E424" s="344"/>
    </row>
    <row r="425" s="343" customFormat="true" ht="14.25" hidden="false" customHeight="false" outlineLevel="0" collapsed="false">
      <c r="A425" s="342"/>
      <c r="D425" s="342"/>
      <c r="E425" s="344"/>
    </row>
    <row r="426" s="343" customFormat="true" ht="14.25" hidden="false" customHeight="false" outlineLevel="0" collapsed="false">
      <c r="A426" s="342"/>
      <c r="D426" s="342"/>
      <c r="E426" s="344"/>
    </row>
    <row r="427" s="343" customFormat="true" ht="14.25" hidden="false" customHeight="false" outlineLevel="0" collapsed="false">
      <c r="A427" s="342"/>
      <c r="D427" s="342"/>
      <c r="E427" s="344"/>
    </row>
    <row r="428" s="343" customFormat="true" ht="14.25" hidden="false" customHeight="false" outlineLevel="0" collapsed="false">
      <c r="A428" s="342"/>
      <c r="D428" s="342"/>
      <c r="E428" s="344"/>
    </row>
    <row r="429" s="343" customFormat="true" ht="14.25" hidden="false" customHeight="false" outlineLevel="0" collapsed="false">
      <c r="A429" s="342"/>
      <c r="D429" s="342"/>
      <c r="E429" s="344"/>
    </row>
    <row r="430" s="343" customFormat="true" ht="14.25" hidden="false" customHeight="false" outlineLevel="0" collapsed="false">
      <c r="A430" s="342"/>
      <c r="D430" s="342"/>
      <c r="E430" s="344"/>
    </row>
    <row r="431" s="343" customFormat="true" ht="14.25" hidden="false" customHeight="false" outlineLevel="0" collapsed="false">
      <c r="A431" s="342"/>
      <c r="D431" s="342"/>
      <c r="E431" s="344"/>
      <c r="XEX431" s="674"/>
      <c r="XEY431" s="674"/>
      <c r="XEZ431" s="674"/>
      <c r="XFA431" s="674"/>
      <c r="XFB431" s="674"/>
      <c r="XFC431" s="674"/>
      <c r="XFD431" s="674"/>
    </row>
    <row r="432" s="343" customFormat="true" ht="14.25" hidden="false" customHeight="false" outlineLevel="0" collapsed="false">
      <c r="A432" s="342"/>
      <c r="D432" s="342"/>
      <c r="E432" s="344"/>
      <c r="XEX432" s="674"/>
      <c r="XEY432" s="674"/>
      <c r="XEZ432" s="674"/>
      <c r="XFA432" s="674"/>
      <c r="XFB432" s="674"/>
      <c r="XFC432" s="674"/>
      <c r="XFD432" s="674"/>
    </row>
    <row r="433" s="343" customFormat="true" ht="14.25" hidden="false" customHeight="false" outlineLevel="0" collapsed="false">
      <c r="A433" s="342"/>
      <c r="D433" s="342"/>
      <c r="E433" s="344"/>
      <c r="XEX433" s="674"/>
      <c r="XEY433" s="674"/>
      <c r="XEZ433" s="674"/>
      <c r="XFA433" s="674"/>
      <c r="XFB433" s="674"/>
      <c r="XFC433" s="674"/>
      <c r="XFD433" s="674"/>
    </row>
    <row r="434" s="343" customFormat="true" ht="14.25" hidden="false" customHeight="false" outlineLevel="0" collapsed="false">
      <c r="A434" s="342"/>
      <c r="D434" s="342"/>
      <c r="E434" s="344"/>
      <c r="XEX434" s="674"/>
      <c r="XEY434" s="674"/>
      <c r="XEZ434" s="674"/>
      <c r="XFA434" s="674"/>
      <c r="XFB434" s="674"/>
      <c r="XFC434" s="674"/>
      <c r="XFD434" s="674"/>
    </row>
    <row r="435" s="343" customFormat="true" ht="14.25" hidden="false" customHeight="false" outlineLevel="0" collapsed="false">
      <c r="A435" s="342"/>
      <c r="D435" s="342"/>
      <c r="E435" s="344"/>
      <c r="XEX435" s="674"/>
      <c r="XEY435" s="674"/>
      <c r="XEZ435" s="674"/>
      <c r="XFA435" s="674"/>
      <c r="XFB435" s="674"/>
      <c r="XFC435" s="674"/>
      <c r="XFD435" s="674"/>
    </row>
    <row r="436" s="343" customFormat="true" ht="14.25" hidden="false" customHeight="false" outlineLevel="0" collapsed="false">
      <c r="A436" s="342"/>
      <c r="D436" s="342"/>
      <c r="E436" s="344"/>
      <c r="XEX436" s="674"/>
      <c r="XEY436" s="674"/>
      <c r="XEZ436" s="674"/>
      <c r="XFA436" s="674"/>
      <c r="XFB436" s="674"/>
      <c r="XFC436" s="674"/>
      <c r="XFD436" s="674"/>
    </row>
    <row r="437" s="343" customFormat="true" ht="14.25" hidden="false" customHeight="false" outlineLevel="0" collapsed="false">
      <c r="A437" s="342"/>
      <c r="D437" s="342"/>
      <c r="E437" s="344"/>
      <c r="XEX437" s="674"/>
      <c r="XEY437" s="674"/>
      <c r="XEZ437" s="674"/>
      <c r="XFA437" s="674"/>
      <c r="XFB437" s="674"/>
      <c r="XFC437" s="674"/>
      <c r="XFD437" s="674"/>
    </row>
    <row r="438" s="343" customFormat="true" ht="14.25" hidden="false" customHeight="false" outlineLevel="0" collapsed="false">
      <c r="A438" s="342"/>
      <c r="D438" s="342"/>
      <c r="E438" s="344"/>
      <c r="XEX438" s="674"/>
      <c r="XEY438" s="674"/>
      <c r="XEZ438" s="674"/>
      <c r="XFA438" s="674"/>
      <c r="XFB438" s="674"/>
      <c r="XFC438" s="674"/>
      <c r="XFD438" s="674"/>
    </row>
    <row r="439" s="343" customFormat="true" ht="14.25" hidden="false" customHeight="false" outlineLevel="0" collapsed="false">
      <c r="A439" s="342"/>
      <c r="D439" s="342"/>
      <c r="E439" s="344"/>
      <c r="XEX439" s="674"/>
      <c r="XEY439" s="674"/>
      <c r="XEZ439" s="674"/>
      <c r="XFA439" s="674"/>
      <c r="XFB439" s="674"/>
      <c r="XFC439" s="674"/>
      <c r="XFD439" s="674"/>
    </row>
    <row r="440" s="343" customFormat="true" ht="14.25" hidden="false" customHeight="false" outlineLevel="0" collapsed="false">
      <c r="A440" s="342"/>
      <c r="D440" s="342"/>
      <c r="E440" s="344"/>
      <c r="XEX440" s="674"/>
      <c r="XEY440" s="674"/>
      <c r="XEZ440" s="674"/>
      <c r="XFA440" s="674"/>
      <c r="XFB440" s="674"/>
      <c r="XFC440" s="674"/>
      <c r="XFD440" s="674"/>
    </row>
    <row r="441" s="343" customFormat="true" ht="14.25" hidden="false" customHeight="false" outlineLevel="0" collapsed="false">
      <c r="A441" s="342"/>
      <c r="D441" s="342"/>
      <c r="E441" s="344"/>
      <c r="XEX441" s="674"/>
      <c r="XEY441" s="674"/>
      <c r="XEZ441" s="674"/>
      <c r="XFA441" s="674"/>
      <c r="XFB441" s="674"/>
      <c r="XFC441" s="674"/>
      <c r="XFD441" s="674"/>
    </row>
    <row r="442" s="343" customFormat="true" ht="14.25" hidden="false" customHeight="false" outlineLevel="0" collapsed="false">
      <c r="A442" s="342"/>
      <c r="D442" s="342"/>
      <c r="E442" s="344"/>
      <c r="XEX442" s="674"/>
      <c r="XEY442" s="674"/>
      <c r="XEZ442" s="674"/>
      <c r="XFA442" s="674"/>
      <c r="XFB442" s="674"/>
      <c r="XFC442" s="674"/>
      <c r="XFD442" s="674"/>
    </row>
    <row r="443" s="343" customFormat="true" ht="14.25" hidden="false" customHeight="false" outlineLevel="0" collapsed="false">
      <c r="A443" s="342"/>
      <c r="D443" s="342"/>
      <c r="E443" s="344"/>
      <c r="XEX443" s="674"/>
      <c r="XEY443" s="674"/>
      <c r="XEZ443" s="674"/>
      <c r="XFA443" s="674"/>
      <c r="XFB443" s="674"/>
      <c r="XFC443" s="674"/>
      <c r="XFD443" s="674"/>
    </row>
    <row r="444" s="343" customFormat="true" ht="14.25" hidden="false" customHeight="false" outlineLevel="0" collapsed="false">
      <c r="A444" s="342"/>
      <c r="D444" s="342"/>
      <c r="E444" s="344"/>
      <c r="XEX444" s="674"/>
      <c r="XEY444" s="674"/>
      <c r="XEZ444" s="674"/>
      <c r="XFA444" s="674"/>
      <c r="XFB444" s="674"/>
      <c r="XFC444" s="674"/>
      <c r="XFD444" s="674"/>
    </row>
    <row r="445" s="343" customFormat="true" ht="14.25" hidden="false" customHeight="false" outlineLevel="0" collapsed="false">
      <c r="A445" s="342"/>
      <c r="D445" s="342"/>
      <c r="E445" s="344"/>
      <c r="XEX445" s="674"/>
      <c r="XEY445" s="674"/>
      <c r="XEZ445" s="674"/>
      <c r="XFA445" s="674"/>
      <c r="XFB445" s="674"/>
      <c r="XFC445" s="674"/>
      <c r="XFD445" s="674"/>
    </row>
    <row r="446" s="343" customFormat="true" ht="14.25" hidden="false" customHeight="false" outlineLevel="0" collapsed="false">
      <c r="A446" s="342"/>
      <c r="D446" s="342"/>
      <c r="E446" s="344"/>
      <c r="XEX446" s="674"/>
      <c r="XEY446" s="674"/>
      <c r="XEZ446" s="674"/>
      <c r="XFA446" s="674"/>
      <c r="XFB446" s="674"/>
      <c r="XFC446" s="674"/>
      <c r="XFD446" s="674"/>
    </row>
    <row r="447" s="343" customFormat="true" ht="14.25" hidden="false" customHeight="false" outlineLevel="0" collapsed="false">
      <c r="A447" s="342"/>
      <c r="D447" s="342"/>
      <c r="E447" s="344"/>
      <c r="XEX447" s="674"/>
      <c r="XEY447" s="674"/>
      <c r="XEZ447" s="674"/>
      <c r="XFA447" s="674"/>
      <c r="XFB447" s="674"/>
      <c r="XFC447" s="674"/>
      <c r="XFD447" s="674"/>
    </row>
    <row r="448" s="343" customFormat="true" ht="14.25" hidden="false" customHeight="false" outlineLevel="0" collapsed="false">
      <c r="A448" s="342"/>
      <c r="D448" s="342"/>
      <c r="E448" s="344"/>
      <c r="XEX448" s="674"/>
      <c r="XEY448" s="674"/>
      <c r="XEZ448" s="674"/>
      <c r="XFA448" s="674"/>
      <c r="XFB448" s="674"/>
      <c r="XFC448" s="674"/>
      <c r="XFD448" s="674"/>
    </row>
    <row r="449" s="343" customFormat="true" ht="14.25" hidden="false" customHeight="false" outlineLevel="0" collapsed="false">
      <c r="A449" s="342"/>
      <c r="D449" s="342"/>
      <c r="E449" s="344"/>
      <c r="XEX449" s="674"/>
      <c r="XEY449" s="674"/>
      <c r="XEZ449" s="674"/>
      <c r="XFA449" s="674"/>
      <c r="XFB449" s="674"/>
      <c r="XFC449" s="674"/>
      <c r="XFD449" s="674"/>
    </row>
    <row r="450" s="343" customFormat="true" ht="14.25" hidden="false" customHeight="false" outlineLevel="0" collapsed="false">
      <c r="A450" s="342"/>
      <c r="D450" s="342"/>
      <c r="E450" s="344"/>
      <c r="XEX450" s="674"/>
      <c r="XEY450" s="674"/>
      <c r="XEZ450" s="674"/>
      <c r="XFA450" s="674"/>
      <c r="XFB450" s="674"/>
      <c r="XFC450" s="674"/>
      <c r="XFD450" s="674"/>
    </row>
    <row r="451" s="343" customFormat="true" ht="14.25" hidden="false" customHeight="false" outlineLevel="0" collapsed="false">
      <c r="A451" s="342"/>
      <c r="D451" s="342"/>
      <c r="E451" s="344"/>
      <c r="XEX451" s="674"/>
      <c r="XEY451" s="674"/>
      <c r="XEZ451" s="674"/>
      <c r="XFA451" s="674"/>
      <c r="XFB451" s="674"/>
      <c r="XFC451" s="674"/>
      <c r="XFD451" s="674"/>
    </row>
    <row r="452" s="343" customFormat="true" ht="14.25" hidden="false" customHeight="false" outlineLevel="0" collapsed="false">
      <c r="A452" s="342"/>
      <c r="D452" s="342"/>
      <c r="E452" s="344"/>
      <c r="XEX452" s="674"/>
      <c r="XEY452" s="674"/>
      <c r="XEZ452" s="674"/>
      <c r="XFA452" s="674"/>
      <c r="XFB452" s="674"/>
      <c r="XFC452" s="674"/>
      <c r="XFD452" s="674"/>
    </row>
    <row r="453" s="343" customFormat="true" ht="14.25" hidden="false" customHeight="false" outlineLevel="0" collapsed="false">
      <c r="A453" s="342"/>
      <c r="D453" s="342"/>
      <c r="E453" s="344"/>
      <c r="XEX453" s="674"/>
      <c r="XEY453" s="674"/>
      <c r="XEZ453" s="674"/>
      <c r="XFA453" s="674"/>
      <c r="XFB453" s="674"/>
      <c r="XFC453" s="674"/>
      <c r="XFD453" s="674"/>
    </row>
    <row r="454" s="343" customFormat="true" ht="14.25" hidden="false" customHeight="false" outlineLevel="0" collapsed="false">
      <c r="A454" s="342"/>
      <c r="D454" s="342"/>
      <c r="E454" s="344"/>
      <c r="XEX454" s="674"/>
      <c r="XEY454" s="674"/>
      <c r="XEZ454" s="674"/>
      <c r="XFA454" s="674"/>
      <c r="XFB454" s="674"/>
      <c r="XFC454" s="674"/>
      <c r="XFD454" s="674"/>
    </row>
    <row r="455" s="343" customFormat="true" ht="14.25" hidden="false" customHeight="false" outlineLevel="0" collapsed="false">
      <c r="A455" s="342"/>
      <c r="D455" s="342"/>
      <c r="E455" s="344"/>
      <c r="XEX455" s="674"/>
      <c r="XEY455" s="674"/>
      <c r="XEZ455" s="674"/>
      <c r="XFA455" s="674"/>
      <c r="XFB455" s="674"/>
      <c r="XFC455" s="674"/>
      <c r="XFD455" s="674"/>
    </row>
    <row r="456" s="343" customFormat="true" ht="14.25" hidden="false" customHeight="false" outlineLevel="0" collapsed="false">
      <c r="A456" s="342"/>
      <c r="D456" s="342"/>
      <c r="E456" s="344"/>
      <c r="XEX456" s="674"/>
      <c r="XEY456" s="674"/>
      <c r="XEZ456" s="674"/>
      <c r="XFA456" s="674"/>
      <c r="XFB456" s="674"/>
      <c r="XFC456" s="674"/>
      <c r="XFD456" s="674"/>
    </row>
    <row r="457" s="343" customFormat="true" ht="14.25" hidden="false" customHeight="false" outlineLevel="0" collapsed="false">
      <c r="A457" s="342"/>
      <c r="D457" s="342"/>
      <c r="E457" s="344"/>
      <c r="XEX457" s="674"/>
      <c r="XEY457" s="674"/>
      <c r="XEZ457" s="674"/>
      <c r="XFA457" s="674"/>
      <c r="XFB457" s="674"/>
      <c r="XFC457" s="674"/>
      <c r="XFD457" s="674"/>
    </row>
    <row r="458" s="343" customFormat="true" ht="14.25" hidden="false" customHeight="false" outlineLevel="0" collapsed="false">
      <c r="A458" s="342"/>
      <c r="D458" s="342"/>
      <c r="E458" s="344"/>
      <c r="XEX458" s="674"/>
      <c r="XEY458" s="674"/>
      <c r="XEZ458" s="674"/>
      <c r="XFA458" s="674"/>
      <c r="XFB458" s="674"/>
      <c r="XFC458" s="674"/>
      <c r="XFD458" s="674"/>
    </row>
    <row r="459" s="343" customFormat="true" ht="14.25" hidden="false" customHeight="false" outlineLevel="0" collapsed="false">
      <c r="A459" s="342"/>
      <c r="D459" s="342"/>
      <c r="E459" s="344"/>
      <c r="XEX459" s="674"/>
      <c r="XEY459" s="674"/>
      <c r="XEZ459" s="674"/>
      <c r="XFA459" s="674"/>
      <c r="XFB459" s="674"/>
      <c r="XFC459" s="674"/>
      <c r="XFD459" s="674"/>
    </row>
    <row r="460" s="343" customFormat="true" ht="14.25" hidden="false" customHeight="false" outlineLevel="0" collapsed="false">
      <c r="A460" s="342"/>
      <c r="D460" s="342"/>
      <c r="E460" s="344"/>
      <c r="XEX460" s="674"/>
      <c r="XEY460" s="674"/>
      <c r="XEZ460" s="674"/>
      <c r="XFA460" s="674"/>
      <c r="XFB460" s="674"/>
      <c r="XFC460" s="674"/>
      <c r="XFD460" s="674"/>
    </row>
    <row r="461" s="343" customFormat="true" ht="14.25" hidden="false" customHeight="false" outlineLevel="0" collapsed="false">
      <c r="A461" s="342"/>
      <c r="D461" s="342"/>
      <c r="E461" s="344"/>
      <c r="XEX461" s="674"/>
      <c r="XEY461" s="674"/>
      <c r="XEZ461" s="674"/>
      <c r="XFA461" s="674"/>
      <c r="XFB461" s="674"/>
      <c r="XFC461" s="674"/>
      <c r="XFD461" s="674"/>
    </row>
    <row r="462" s="343" customFormat="true" ht="14.25" hidden="false" customHeight="false" outlineLevel="0" collapsed="false">
      <c r="A462" s="342"/>
      <c r="D462" s="342"/>
      <c r="E462" s="344"/>
      <c r="XEX462" s="674"/>
      <c r="XEY462" s="674"/>
      <c r="XEZ462" s="674"/>
      <c r="XFA462" s="674"/>
      <c r="XFB462" s="674"/>
      <c r="XFC462" s="674"/>
      <c r="XFD462" s="674"/>
    </row>
    <row r="463" s="343" customFormat="true" ht="14.25" hidden="false" customHeight="false" outlineLevel="0" collapsed="false">
      <c r="A463" s="342"/>
      <c r="D463" s="342"/>
      <c r="E463" s="344"/>
      <c r="XEX463" s="674"/>
      <c r="XEY463" s="674"/>
      <c r="XEZ463" s="674"/>
      <c r="XFA463" s="674"/>
      <c r="XFB463" s="674"/>
      <c r="XFC463" s="674"/>
      <c r="XFD463" s="674"/>
    </row>
    <row r="464" s="343" customFormat="true" ht="14.25" hidden="false" customHeight="false" outlineLevel="0" collapsed="false">
      <c r="A464" s="342"/>
      <c r="D464" s="342"/>
      <c r="E464" s="344"/>
      <c r="XEX464" s="674"/>
      <c r="XEY464" s="674"/>
      <c r="XEZ464" s="674"/>
      <c r="XFA464" s="674"/>
      <c r="XFB464" s="674"/>
      <c r="XFC464" s="674"/>
      <c r="XFD464" s="674"/>
    </row>
    <row r="465" s="343" customFormat="true" ht="14.25" hidden="false" customHeight="false" outlineLevel="0" collapsed="false">
      <c r="A465" s="342"/>
      <c r="D465" s="342"/>
      <c r="E465" s="344"/>
      <c r="XEX465" s="674"/>
      <c r="XEY465" s="674"/>
      <c r="XEZ465" s="674"/>
      <c r="XFA465" s="674"/>
      <c r="XFB465" s="674"/>
      <c r="XFC465" s="674"/>
      <c r="XFD465" s="674"/>
    </row>
    <row r="466" s="343" customFormat="true" ht="14.25" hidden="false" customHeight="false" outlineLevel="0" collapsed="false">
      <c r="A466" s="342"/>
      <c r="D466" s="342"/>
      <c r="E466" s="344"/>
      <c r="XEX466" s="674"/>
      <c r="XEY466" s="674"/>
      <c r="XEZ466" s="674"/>
      <c r="XFA466" s="674"/>
      <c r="XFB466" s="674"/>
      <c r="XFC466" s="674"/>
      <c r="XFD466" s="674"/>
    </row>
    <row r="467" s="343" customFormat="true" ht="14.25" hidden="false" customHeight="false" outlineLevel="0" collapsed="false">
      <c r="A467" s="342"/>
      <c r="D467" s="342"/>
      <c r="E467" s="344"/>
      <c r="XEX467" s="674"/>
      <c r="XEY467" s="674"/>
      <c r="XEZ467" s="674"/>
      <c r="XFA467" s="674"/>
      <c r="XFB467" s="674"/>
      <c r="XFC467" s="674"/>
      <c r="XFD467" s="674"/>
    </row>
    <row r="468" s="343" customFormat="true" ht="14.25" hidden="false" customHeight="false" outlineLevel="0" collapsed="false">
      <c r="A468" s="342"/>
      <c r="D468" s="342"/>
      <c r="E468" s="344"/>
      <c r="XEX468" s="674"/>
      <c r="XEY468" s="674"/>
      <c r="XEZ468" s="674"/>
      <c r="XFA468" s="674"/>
      <c r="XFB468" s="674"/>
      <c r="XFC468" s="674"/>
      <c r="XFD468" s="674"/>
    </row>
    <row r="469" s="343" customFormat="true" ht="14.25" hidden="false" customHeight="false" outlineLevel="0" collapsed="false">
      <c r="A469" s="342"/>
      <c r="D469" s="342"/>
      <c r="E469" s="344"/>
      <c r="XEX469" s="674"/>
      <c r="XEY469" s="674"/>
      <c r="XEZ469" s="674"/>
      <c r="XFA469" s="674"/>
      <c r="XFB469" s="674"/>
      <c r="XFC469" s="674"/>
      <c r="XFD469" s="674"/>
    </row>
    <row r="470" s="343" customFormat="true" ht="14.25" hidden="false" customHeight="false" outlineLevel="0" collapsed="false">
      <c r="A470" s="342"/>
      <c r="D470" s="342"/>
      <c r="E470" s="344"/>
      <c r="XEX470" s="674"/>
      <c r="XEY470" s="674"/>
      <c r="XEZ470" s="674"/>
      <c r="XFA470" s="674"/>
      <c r="XFB470" s="674"/>
      <c r="XFC470" s="674"/>
      <c r="XFD470" s="674"/>
    </row>
    <row r="471" s="343" customFormat="true" ht="14.25" hidden="false" customHeight="false" outlineLevel="0" collapsed="false">
      <c r="A471" s="342"/>
      <c r="D471" s="342"/>
      <c r="E471" s="344"/>
      <c r="XEX471" s="674"/>
      <c r="XEY471" s="674"/>
      <c r="XEZ471" s="674"/>
      <c r="XFA471" s="674"/>
      <c r="XFB471" s="674"/>
      <c r="XFC471" s="674"/>
      <c r="XFD471" s="674"/>
    </row>
    <row r="472" s="343" customFormat="true" ht="14.25" hidden="false" customHeight="false" outlineLevel="0" collapsed="false">
      <c r="A472" s="342"/>
      <c r="D472" s="342"/>
      <c r="E472" s="344"/>
      <c r="XEX472" s="674"/>
      <c r="XEY472" s="674"/>
      <c r="XEZ472" s="674"/>
      <c r="XFA472" s="674"/>
      <c r="XFB472" s="674"/>
      <c r="XFC472" s="674"/>
      <c r="XFD472" s="674"/>
    </row>
    <row r="473" s="343" customFormat="true" ht="14.25" hidden="false" customHeight="false" outlineLevel="0" collapsed="false">
      <c r="A473" s="342"/>
      <c r="D473" s="342"/>
      <c r="E473" s="344"/>
      <c r="XEX473" s="674"/>
      <c r="XEY473" s="674"/>
      <c r="XEZ473" s="674"/>
      <c r="XFA473" s="674"/>
      <c r="XFB473" s="674"/>
      <c r="XFC473" s="674"/>
      <c r="XFD473" s="674"/>
    </row>
    <row r="474" s="343" customFormat="true" ht="14.25" hidden="false" customHeight="false" outlineLevel="0" collapsed="false">
      <c r="A474" s="342"/>
      <c r="D474" s="342"/>
      <c r="E474" s="344"/>
      <c r="XEX474" s="674"/>
      <c r="XEY474" s="674"/>
      <c r="XEZ474" s="674"/>
      <c r="XFA474" s="674"/>
      <c r="XFB474" s="674"/>
      <c r="XFC474" s="674"/>
      <c r="XFD474" s="674"/>
    </row>
    <row r="475" s="343" customFormat="true" ht="14.25" hidden="false" customHeight="false" outlineLevel="0" collapsed="false">
      <c r="A475" s="342"/>
      <c r="D475" s="342"/>
      <c r="E475" s="344"/>
      <c r="XEX475" s="674"/>
      <c r="XEY475" s="674"/>
      <c r="XEZ475" s="674"/>
      <c r="XFA475" s="674"/>
      <c r="XFB475" s="674"/>
      <c r="XFC475" s="674"/>
      <c r="XFD475" s="674"/>
    </row>
    <row r="476" s="343" customFormat="true" ht="14.25" hidden="false" customHeight="false" outlineLevel="0" collapsed="false">
      <c r="A476" s="342"/>
      <c r="D476" s="342"/>
      <c r="E476" s="344"/>
      <c r="XEX476" s="674"/>
      <c r="XEY476" s="674"/>
      <c r="XEZ476" s="674"/>
      <c r="XFA476" s="674"/>
      <c r="XFB476" s="674"/>
      <c r="XFC476" s="674"/>
      <c r="XFD476" s="674"/>
    </row>
    <row r="477" s="343" customFormat="true" ht="14.25" hidden="false" customHeight="false" outlineLevel="0" collapsed="false">
      <c r="A477" s="342"/>
      <c r="D477" s="342"/>
      <c r="E477" s="344"/>
      <c r="XEX477" s="674"/>
      <c r="XEY477" s="674"/>
      <c r="XEZ477" s="674"/>
      <c r="XFA477" s="674"/>
      <c r="XFB477" s="674"/>
      <c r="XFC477" s="674"/>
      <c r="XFD477" s="674"/>
    </row>
    <row r="478" s="343" customFormat="true" ht="14.25" hidden="false" customHeight="false" outlineLevel="0" collapsed="false">
      <c r="A478" s="342"/>
      <c r="D478" s="342"/>
      <c r="E478" s="344"/>
      <c r="XEX478" s="674"/>
      <c r="XEY478" s="674"/>
      <c r="XEZ478" s="674"/>
      <c r="XFA478" s="674"/>
      <c r="XFB478" s="674"/>
      <c r="XFC478" s="674"/>
      <c r="XFD478" s="674"/>
    </row>
    <row r="479" s="343" customFormat="true" ht="14.25" hidden="false" customHeight="false" outlineLevel="0" collapsed="false">
      <c r="A479" s="342"/>
      <c r="D479" s="342"/>
      <c r="E479" s="344"/>
      <c r="XEX479" s="674"/>
      <c r="XEY479" s="674"/>
      <c r="XEZ479" s="674"/>
      <c r="XFA479" s="674"/>
      <c r="XFB479" s="674"/>
      <c r="XFC479" s="674"/>
      <c r="XFD479" s="674"/>
    </row>
    <row r="480" s="343" customFormat="true" ht="14.25" hidden="false" customHeight="false" outlineLevel="0" collapsed="false">
      <c r="A480" s="342"/>
      <c r="D480" s="342"/>
      <c r="E480" s="344"/>
      <c r="XEX480" s="674"/>
      <c r="XEY480" s="674"/>
      <c r="XEZ480" s="674"/>
      <c r="XFA480" s="674"/>
      <c r="XFB480" s="674"/>
      <c r="XFC480" s="674"/>
      <c r="XFD480" s="674"/>
    </row>
    <row r="481" s="343" customFormat="true" ht="14.25" hidden="false" customHeight="false" outlineLevel="0" collapsed="false">
      <c r="A481" s="342"/>
      <c r="D481" s="342"/>
      <c r="E481" s="344"/>
      <c r="XEX481" s="674"/>
      <c r="XEY481" s="674"/>
      <c r="XEZ481" s="674"/>
      <c r="XFA481" s="674"/>
      <c r="XFB481" s="674"/>
      <c r="XFC481" s="674"/>
      <c r="XFD481" s="674"/>
    </row>
    <row r="482" s="343" customFormat="true" ht="14.25" hidden="false" customHeight="false" outlineLevel="0" collapsed="false">
      <c r="A482" s="342"/>
      <c r="D482" s="342"/>
      <c r="E482" s="344"/>
      <c r="XEX482" s="674"/>
      <c r="XEY482" s="674"/>
      <c r="XEZ482" s="674"/>
      <c r="XFA482" s="674"/>
      <c r="XFB482" s="674"/>
      <c r="XFC482" s="674"/>
      <c r="XFD482" s="674"/>
    </row>
    <row r="483" s="343" customFormat="true" ht="14.25" hidden="false" customHeight="false" outlineLevel="0" collapsed="false">
      <c r="A483" s="342"/>
      <c r="D483" s="342"/>
      <c r="E483" s="344"/>
      <c r="XEX483" s="674"/>
      <c r="XEY483" s="674"/>
      <c r="XEZ483" s="674"/>
      <c r="XFA483" s="674"/>
      <c r="XFB483" s="674"/>
      <c r="XFC483" s="674"/>
      <c r="XFD483" s="674"/>
    </row>
    <row r="484" s="343" customFormat="true" ht="14.25" hidden="false" customHeight="false" outlineLevel="0" collapsed="false">
      <c r="A484" s="342"/>
      <c r="D484" s="342"/>
      <c r="E484" s="344"/>
      <c r="XEX484" s="674"/>
      <c r="XEY484" s="674"/>
      <c r="XEZ484" s="674"/>
      <c r="XFA484" s="674"/>
      <c r="XFB484" s="674"/>
      <c r="XFC484" s="674"/>
      <c r="XFD484" s="674"/>
    </row>
    <row r="485" s="343" customFormat="true" ht="14.25" hidden="false" customHeight="false" outlineLevel="0" collapsed="false">
      <c r="A485" s="342"/>
      <c r="D485" s="342"/>
      <c r="E485" s="344"/>
      <c r="XEX485" s="674"/>
      <c r="XEY485" s="674"/>
      <c r="XEZ485" s="674"/>
      <c r="XFA485" s="674"/>
      <c r="XFB485" s="674"/>
      <c r="XFC485" s="674"/>
      <c r="XFD485" s="674"/>
    </row>
    <row r="486" s="343" customFormat="true" ht="14.25" hidden="false" customHeight="false" outlineLevel="0" collapsed="false">
      <c r="A486" s="342"/>
      <c r="D486" s="342"/>
      <c r="E486" s="344"/>
      <c r="XEX486" s="674"/>
      <c r="XEY486" s="674"/>
      <c r="XEZ486" s="674"/>
      <c r="XFA486" s="674"/>
      <c r="XFB486" s="674"/>
      <c r="XFC486" s="674"/>
      <c r="XFD486" s="674"/>
    </row>
    <row r="487" s="343" customFormat="true" ht="14.25" hidden="false" customHeight="false" outlineLevel="0" collapsed="false">
      <c r="A487" s="342"/>
      <c r="D487" s="342"/>
      <c r="E487" s="344"/>
      <c r="XEX487" s="674"/>
      <c r="XEY487" s="674"/>
      <c r="XEZ487" s="674"/>
      <c r="XFA487" s="674"/>
      <c r="XFB487" s="674"/>
      <c r="XFC487" s="674"/>
      <c r="XFD487" s="674"/>
    </row>
    <row r="488" s="343" customFormat="true" ht="14.25" hidden="false" customHeight="false" outlineLevel="0" collapsed="false">
      <c r="A488" s="342"/>
      <c r="D488" s="342"/>
      <c r="E488" s="344"/>
      <c r="XEX488" s="674"/>
      <c r="XEY488" s="674"/>
      <c r="XEZ488" s="674"/>
      <c r="XFA488" s="674"/>
      <c r="XFB488" s="674"/>
      <c r="XFC488" s="674"/>
      <c r="XFD488" s="674"/>
    </row>
    <row r="489" s="343" customFormat="true" ht="14.25" hidden="false" customHeight="false" outlineLevel="0" collapsed="false">
      <c r="A489" s="342"/>
      <c r="D489" s="342"/>
      <c r="E489" s="344"/>
      <c r="XEX489" s="674"/>
      <c r="XEY489" s="674"/>
      <c r="XEZ489" s="674"/>
      <c r="XFA489" s="674"/>
      <c r="XFB489" s="674"/>
      <c r="XFC489" s="674"/>
      <c r="XFD489" s="674"/>
    </row>
    <row r="490" s="343" customFormat="true" ht="14.25" hidden="false" customHeight="false" outlineLevel="0" collapsed="false">
      <c r="A490" s="342"/>
      <c r="D490" s="342"/>
      <c r="E490" s="344"/>
      <c r="XEX490" s="674"/>
      <c r="XEY490" s="674"/>
      <c r="XEZ490" s="674"/>
      <c r="XFA490" s="674"/>
      <c r="XFB490" s="674"/>
      <c r="XFC490" s="674"/>
      <c r="XFD490" s="674"/>
    </row>
    <row r="491" s="343" customFormat="true" ht="14.25" hidden="false" customHeight="false" outlineLevel="0" collapsed="false">
      <c r="A491" s="342"/>
      <c r="D491" s="342"/>
      <c r="E491" s="344"/>
      <c r="XEX491" s="674"/>
      <c r="XEY491" s="674"/>
      <c r="XEZ491" s="674"/>
      <c r="XFA491" s="674"/>
      <c r="XFB491" s="674"/>
      <c r="XFC491" s="674"/>
      <c r="XFD491" s="674"/>
    </row>
    <row r="492" s="343" customFormat="true" ht="14.25" hidden="false" customHeight="false" outlineLevel="0" collapsed="false">
      <c r="A492" s="342"/>
      <c r="D492" s="342"/>
      <c r="E492" s="344"/>
      <c r="XEX492" s="674"/>
      <c r="XEY492" s="674"/>
      <c r="XEZ492" s="674"/>
      <c r="XFA492" s="674"/>
      <c r="XFB492" s="674"/>
      <c r="XFC492" s="674"/>
      <c r="XFD492" s="674"/>
    </row>
    <row r="493" s="343" customFormat="true" ht="14.25" hidden="false" customHeight="false" outlineLevel="0" collapsed="false">
      <c r="A493" s="342"/>
      <c r="D493" s="342"/>
      <c r="E493" s="344"/>
      <c r="XEX493" s="674"/>
      <c r="XEY493" s="674"/>
      <c r="XEZ493" s="674"/>
      <c r="XFA493" s="674"/>
      <c r="XFB493" s="674"/>
      <c r="XFC493" s="674"/>
      <c r="XFD493" s="674"/>
    </row>
    <row r="494" s="343" customFormat="true" ht="14.25" hidden="false" customHeight="false" outlineLevel="0" collapsed="false">
      <c r="A494" s="342"/>
      <c r="D494" s="342"/>
      <c r="E494" s="344"/>
      <c r="XEX494" s="674"/>
      <c r="XEY494" s="674"/>
      <c r="XEZ494" s="674"/>
      <c r="XFA494" s="674"/>
      <c r="XFB494" s="674"/>
      <c r="XFC494" s="674"/>
      <c r="XFD494" s="674"/>
    </row>
    <row r="495" s="343" customFormat="true" ht="14.25" hidden="false" customHeight="false" outlineLevel="0" collapsed="false">
      <c r="A495" s="342"/>
      <c r="D495" s="342"/>
      <c r="E495" s="344"/>
      <c r="XEX495" s="674"/>
      <c r="XEY495" s="674"/>
      <c r="XEZ495" s="674"/>
      <c r="XFA495" s="674"/>
      <c r="XFB495" s="674"/>
      <c r="XFC495" s="674"/>
      <c r="XFD495" s="674"/>
    </row>
    <row r="496" s="343" customFormat="true" ht="14.25" hidden="false" customHeight="false" outlineLevel="0" collapsed="false">
      <c r="A496" s="342"/>
      <c r="D496" s="342"/>
      <c r="E496" s="344"/>
      <c r="XEX496" s="674"/>
      <c r="XEY496" s="674"/>
      <c r="XEZ496" s="674"/>
      <c r="XFA496" s="674"/>
      <c r="XFB496" s="674"/>
      <c r="XFC496" s="674"/>
      <c r="XFD496" s="674"/>
    </row>
    <row r="497" s="343" customFormat="true" ht="14.25" hidden="false" customHeight="false" outlineLevel="0" collapsed="false">
      <c r="A497" s="342"/>
      <c r="D497" s="342"/>
      <c r="E497" s="344"/>
      <c r="XEX497" s="674"/>
      <c r="XEY497" s="674"/>
      <c r="XEZ497" s="674"/>
      <c r="XFA497" s="674"/>
      <c r="XFB497" s="674"/>
      <c r="XFC497" s="674"/>
      <c r="XFD497" s="674"/>
    </row>
    <row r="498" s="343" customFormat="true" ht="14.25" hidden="false" customHeight="false" outlineLevel="0" collapsed="false">
      <c r="A498" s="342"/>
      <c r="D498" s="342"/>
      <c r="E498" s="344"/>
      <c r="XEX498" s="674"/>
      <c r="XEY498" s="674"/>
      <c r="XEZ498" s="674"/>
      <c r="XFA498" s="674"/>
      <c r="XFB498" s="674"/>
      <c r="XFC498" s="674"/>
      <c r="XFD498" s="674"/>
    </row>
    <row r="499" s="343" customFormat="true" ht="14.25" hidden="false" customHeight="false" outlineLevel="0" collapsed="false">
      <c r="A499" s="342"/>
      <c r="D499" s="342"/>
      <c r="E499" s="344"/>
      <c r="XEX499" s="674"/>
      <c r="XEY499" s="674"/>
      <c r="XEZ499" s="674"/>
      <c r="XFA499" s="674"/>
      <c r="XFB499" s="674"/>
      <c r="XFC499" s="674"/>
      <c r="XFD499" s="674"/>
    </row>
    <row r="500" s="343" customFormat="true" ht="14.25" hidden="false" customHeight="false" outlineLevel="0" collapsed="false">
      <c r="A500" s="342"/>
      <c r="D500" s="342"/>
      <c r="E500" s="344"/>
      <c r="XEX500" s="674"/>
      <c r="XEY500" s="674"/>
      <c r="XEZ500" s="674"/>
      <c r="XFA500" s="674"/>
      <c r="XFB500" s="674"/>
      <c r="XFC500" s="674"/>
      <c r="XFD500" s="674"/>
    </row>
    <row r="501" s="343" customFormat="true" ht="14.25" hidden="false" customHeight="false" outlineLevel="0" collapsed="false">
      <c r="A501" s="342"/>
      <c r="D501" s="342"/>
      <c r="E501" s="344"/>
      <c r="XEX501" s="674"/>
      <c r="XEY501" s="674"/>
      <c r="XEZ501" s="674"/>
      <c r="XFA501" s="674"/>
      <c r="XFB501" s="674"/>
      <c r="XFC501" s="674"/>
      <c r="XFD501" s="674"/>
    </row>
    <row r="502" s="343" customFormat="true" ht="14.25" hidden="false" customHeight="false" outlineLevel="0" collapsed="false">
      <c r="A502" s="342"/>
      <c r="D502" s="342"/>
      <c r="E502" s="344"/>
      <c r="XEX502" s="674"/>
      <c r="XEY502" s="674"/>
      <c r="XEZ502" s="674"/>
      <c r="XFA502" s="674"/>
      <c r="XFB502" s="674"/>
      <c r="XFC502" s="674"/>
      <c r="XFD502" s="674"/>
    </row>
    <row r="503" s="343" customFormat="true" ht="14.25" hidden="false" customHeight="false" outlineLevel="0" collapsed="false">
      <c r="A503" s="342"/>
      <c r="D503" s="342"/>
      <c r="E503" s="344"/>
      <c r="XEX503" s="674"/>
      <c r="XEY503" s="674"/>
      <c r="XEZ503" s="674"/>
      <c r="XFA503" s="674"/>
      <c r="XFB503" s="674"/>
      <c r="XFC503" s="674"/>
      <c r="XFD503" s="674"/>
    </row>
    <row r="504" s="343" customFormat="true" ht="14.25" hidden="false" customHeight="false" outlineLevel="0" collapsed="false">
      <c r="A504" s="342"/>
      <c r="D504" s="342"/>
      <c r="E504" s="344"/>
      <c r="XEX504" s="674"/>
      <c r="XEY504" s="674"/>
      <c r="XEZ504" s="674"/>
      <c r="XFA504" s="674"/>
      <c r="XFB504" s="674"/>
      <c r="XFC504" s="674"/>
      <c r="XFD504" s="674"/>
    </row>
    <row r="505" s="343" customFormat="true" ht="14.25" hidden="false" customHeight="false" outlineLevel="0" collapsed="false">
      <c r="A505" s="342"/>
      <c r="D505" s="342"/>
      <c r="E505" s="344"/>
      <c r="XEX505" s="674"/>
      <c r="XEY505" s="674"/>
      <c r="XEZ505" s="674"/>
      <c r="XFA505" s="674"/>
      <c r="XFB505" s="674"/>
      <c r="XFC505" s="674"/>
      <c r="XFD505" s="674"/>
    </row>
    <row r="506" s="343" customFormat="true" ht="14.25" hidden="false" customHeight="false" outlineLevel="0" collapsed="false">
      <c r="A506" s="342"/>
      <c r="D506" s="342"/>
      <c r="E506" s="344"/>
      <c r="XEX506" s="674"/>
      <c r="XEY506" s="674"/>
      <c r="XEZ506" s="674"/>
      <c r="XFA506" s="674"/>
      <c r="XFB506" s="674"/>
      <c r="XFC506" s="674"/>
      <c r="XFD506" s="674"/>
    </row>
    <row r="507" s="343" customFormat="true" ht="14.25" hidden="false" customHeight="false" outlineLevel="0" collapsed="false">
      <c r="A507" s="342"/>
      <c r="D507" s="342"/>
      <c r="E507" s="344"/>
      <c r="XEX507" s="674"/>
      <c r="XEY507" s="674"/>
      <c r="XEZ507" s="674"/>
      <c r="XFA507" s="674"/>
      <c r="XFB507" s="674"/>
      <c r="XFC507" s="674"/>
      <c r="XFD507" s="674"/>
    </row>
    <row r="508" s="343" customFormat="true" ht="14.25" hidden="false" customHeight="false" outlineLevel="0" collapsed="false">
      <c r="A508" s="342"/>
      <c r="D508" s="342"/>
      <c r="E508" s="344"/>
      <c r="XEX508" s="674"/>
      <c r="XEY508" s="674"/>
      <c r="XEZ508" s="674"/>
      <c r="XFA508" s="674"/>
      <c r="XFB508" s="674"/>
      <c r="XFC508" s="674"/>
      <c r="XFD508" s="674"/>
    </row>
    <row r="509" s="343" customFormat="true" ht="14.25" hidden="false" customHeight="false" outlineLevel="0" collapsed="false">
      <c r="A509" s="342"/>
      <c r="D509" s="342"/>
      <c r="E509" s="344"/>
      <c r="XEX509" s="674"/>
      <c r="XEY509" s="674"/>
      <c r="XEZ509" s="674"/>
      <c r="XFA509" s="674"/>
      <c r="XFB509" s="674"/>
      <c r="XFC509" s="674"/>
      <c r="XFD509" s="674"/>
    </row>
    <row r="510" s="343" customFormat="true" ht="14.25" hidden="false" customHeight="false" outlineLevel="0" collapsed="false">
      <c r="A510" s="342"/>
      <c r="D510" s="342"/>
      <c r="E510" s="344"/>
      <c r="XEX510" s="674"/>
      <c r="XEY510" s="674"/>
      <c r="XEZ510" s="674"/>
      <c r="XFA510" s="674"/>
      <c r="XFB510" s="674"/>
      <c r="XFC510" s="674"/>
      <c r="XFD510" s="674"/>
    </row>
    <row r="511" s="343" customFormat="true" ht="14.25" hidden="false" customHeight="false" outlineLevel="0" collapsed="false">
      <c r="A511" s="342"/>
      <c r="D511" s="342"/>
      <c r="E511" s="344"/>
      <c r="XEX511" s="674"/>
      <c r="XEY511" s="674"/>
      <c r="XEZ511" s="674"/>
      <c r="XFA511" s="674"/>
      <c r="XFB511" s="674"/>
      <c r="XFC511" s="674"/>
      <c r="XFD511" s="674"/>
    </row>
    <row r="512" s="343" customFormat="true" ht="14.25" hidden="false" customHeight="false" outlineLevel="0" collapsed="false">
      <c r="A512" s="342"/>
      <c r="D512" s="342"/>
      <c r="E512" s="344"/>
      <c r="XEX512" s="674"/>
      <c r="XEY512" s="674"/>
      <c r="XEZ512" s="674"/>
      <c r="XFA512" s="674"/>
      <c r="XFB512" s="674"/>
      <c r="XFC512" s="674"/>
      <c r="XFD512" s="674"/>
    </row>
    <row r="513" s="343" customFormat="true" ht="14.25" hidden="false" customHeight="false" outlineLevel="0" collapsed="false">
      <c r="A513" s="342"/>
      <c r="D513" s="342"/>
      <c r="E513" s="344"/>
      <c r="XEX513" s="674"/>
      <c r="XEY513" s="674"/>
      <c r="XEZ513" s="674"/>
      <c r="XFA513" s="674"/>
      <c r="XFB513" s="674"/>
      <c r="XFC513" s="674"/>
      <c r="XFD513" s="674"/>
    </row>
    <row r="514" s="343" customFormat="true" ht="14.25" hidden="false" customHeight="false" outlineLevel="0" collapsed="false">
      <c r="A514" s="342"/>
      <c r="D514" s="342"/>
      <c r="E514" s="344"/>
      <c r="XEX514" s="674"/>
      <c r="XEY514" s="674"/>
      <c r="XEZ514" s="674"/>
      <c r="XFA514" s="674"/>
      <c r="XFB514" s="674"/>
      <c r="XFC514" s="674"/>
      <c r="XFD514" s="674"/>
    </row>
    <row r="515" s="343" customFormat="true" ht="14.25" hidden="false" customHeight="false" outlineLevel="0" collapsed="false">
      <c r="A515" s="342"/>
      <c r="D515" s="342"/>
      <c r="E515" s="344"/>
      <c r="XEX515" s="674"/>
      <c r="XEY515" s="674"/>
      <c r="XEZ515" s="674"/>
      <c r="XFA515" s="674"/>
      <c r="XFB515" s="674"/>
      <c r="XFC515" s="674"/>
      <c r="XFD515" s="674"/>
    </row>
    <row r="516" s="343" customFormat="true" ht="14.25" hidden="false" customHeight="false" outlineLevel="0" collapsed="false">
      <c r="A516" s="342"/>
      <c r="D516" s="342"/>
      <c r="E516" s="344"/>
      <c r="XEX516" s="674"/>
      <c r="XEY516" s="674"/>
      <c r="XEZ516" s="674"/>
      <c r="XFA516" s="674"/>
      <c r="XFB516" s="674"/>
      <c r="XFC516" s="674"/>
      <c r="XFD516" s="674"/>
    </row>
    <row r="517" s="343" customFormat="true" ht="14.25" hidden="false" customHeight="false" outlineLevel="0" collapsed="false">
      <c r="A517" s="342"/>
      <c r="D517" s="342"/>
      <c r="E517" s="344"/>
      <c r="XEX517" s="674"/>
      <c r="XEY517" s="674"/>
      <c r="XEZ517" s="674"/>
      <c r="XFA517" s="674"/>
      <c r="XFB517" s="674"/>
      <c r="XFC517" s="674"/>
      <c r="XFD517" s="674"/>
    </row>
    <row r="518" s="343" customFormat="true" ht="14.25" hidden="false" customHeight="false" outlineLevel="0" collapsed="false">
      <c r="A518" s="342"/>
      <c r="D518" s="342"/>
      <c r="E518" s="344"/>
      <c r="XEX518" s="674"/>
      <c r="XEY518" s="674"/>
      <c r="XEZ518" s="674"/>
      <c r="XFA518" s="674"/>
      <c r="XFB518" s="674"/>
      <c r="XFC518" s="674"/>
      <c r="XFD518" s="674"/>
    </row>
    <row r="519" s="343" customFormat="true" ht="14.25" hidden="false" customHeight="false" outlineLevel="0" collapsed="false">
      <c r="A519" s="342"/>
      <c r="D519" s="342"/>
      <c r="E519" s="344"/>
      <c r="XEX519" s="674"/>
      <c r="XEY519" s="674"/>
      <c r="XEZ519" s="674"/>
      <c r="XFA519" s="674"/>
      <c r="XFB519" s="674"/>
      <c r="XFC519" s="674"/>
      <c r="XFD519" s="674"/>
    </row>
    <row r="520" s="343" customFormat="true" ht="14.25" hidden="false" customHeight="false" outlineLevel="0" collapsed="false">
      <c r="A520" s="342"/>
      <c r="D520" s="342"/>
      <c r="E520" s="344"/>
      <c r="XEX520" s="674"/>
      <c r="XEY520" s="674"/>
      <c r="XEZ520" s="674"/>
      <c r="XFA520" s="674"/>
      <c r="XFB520" s="674"/>
      <c r="XFC520" s="674"/>
      <c r="XFD520" s="674"/>
    </row>
    <row r="521" s="343" customFormat="true" ht="14.25" hidden="false" customHeight="false" outlineLevel="0" collapsed="false">
      <c r="A521" s="342"/>
      <c r="D521" s="342"/>
      <c r="E521" s="344"/>
      <c r="XEX521" s="674"/>
      <c r="XEY521" s="674"/>
      <c r="XEZ521" s="674"/>
      <c r="XFA521" s="674"/>
      <c r="XFB521" s="674"/>
      <c r="XFC521" s="674"/>
      <c r="XFD521" s="674"/>
    </row>
    <row r="522" s="343" customFormat="true" ht="14.25" hidden="false" customHeight="false" outlineLevel="0" collapsed="false">
      <c r="A522" s="342"/>
      <c r="D522" s="342"/>
      <c r="E522" s="344"/>
      <c r="XEX522" s="674"/>
      <c r="XEY522" s="674"/>
      <c r="XEZ522" s="674"/>
      <c r="XFA522" s="674"/>
      <c r="XFB522" s="674"/>
      <c r="XFC522" s="674"/>
      <c r="XFD522" s="674"/>
    </row>
    <row r="523" s="343" customFormat="true" ht="14.25" hidden="false" customHeight="false" outlineLevel="0" collapsed="false">
      <c r="A523" s="342"/>
      <c r="D523" s="342"/>
      <c r="E523" s="344"/>
      <c r="XEX523" s="674"/>
      <c r="XEY523" s="674"/>
      <c r="XEZ523" s="674"/>
      <c r="XFA523" s="674"/>
      <c r="XFB523" s="674"/>
      <c r="XFC523" s="674"/>
      <c r="XFD523" s="674"/>
    </row>
    <row r="524" s="343" customFormat="true" ht="14.25" hidden="false" customHeight="false" outlineLevel="0" collapsed="false">
      <c r="A524" s="342"/>
      <c r="D524" s="342"/>
      <c r="E524" s="344"/>
      <c r="XEX524" s="674"/>
      <c r="XEY524" s="674"/>
      <c r="XEZ524" s="674"/>
      <c r="XFA524" s="674"/>
      <c r="XFB524" s="674"/>
      <c r="XFC524" s="674"/>
      <c r="XFD524" s="674"/>
    </row>
    <row r="525" s="343" customFormat="true" ht="14.25" hidden="false" customHeight="false" outlineLevel="0" collapsed="false">
      <c r="A525" s="342"/>
      <c r="D525" s="342"/>
      <c r="E525" s="344"/>
      <c r="XEX525" s="674"/>
      <c r="XEY525" s="674"/>
      <c r="XEZ525" s="674"/>
      <c r="XFA525" s="674"/>
      <c r="XFB525" s="674"/>
      <c r="XFC525" s="674"/>
      <c r="XFD525" s="674"/>
    </row>
    <row r="526" s="343" customFormat="true" ht="14.25" hidden="false" customHeight="false" outlineLevel="0" collapsed="false">
      <c r="A526" s="342"/>
      <c r="D526" s="342"/>
      <c r="E526" s="344"/>
      <c r="XEX526" s="674"/>
      <c r="XEY526" s="674"/>
      <c r="XEZ526" s="674"/>
      <c r="XFA526" s="674"/>
      <c r="XFB526" s="674"/>
      <c r="XFC526" s="674"/>
      <c r="XFD526" s="674"/>
    </row>
    <row r="527" s="343" customFormat="true" ht="14.25" hidden="false" customHeight="false" outlineLevel="0" collapsed="false">
      <c r="A527" s="342"/>
      <c r="D527" s="342"/>
      <c r="E527" s="344"/>
      <c r="XEX527" s="674"/>
      <c r="XEY527" s="674"/>
      <c r="XEZ527" s="674"/>
      <c r="XFA527" s="674"/>
      <c r="XFB527" s="674"/>
      <c r="XFC527" s="674"/>
      <c r="XFD527" s="674"/>
    </row>
    <row r="528" s="343" customFormat="true" ht="14.25" hidden="false" customHeight="false" outlineLevel="0" collapsed="false">
      <c r="A528" s="342"/>
      <c r="D528" s="342"/>
      <c r="E528" s="344"/>
      <c r="XEX528" s="674"/>
      <c r="XEY528" s="674"/>
      <c r="XEZ528" s="674"/>
      <c r="XFA528" s="674"/>
      <c r="XFB528" s="674"/>
      <c r="XFC528" s="674"/>
      <c r="XFD528" s="674"/>
    </row>
    <row r="529" s="343" customFormat="true" ht="14.25" hidden="false" customHeight="false" outlineLevel="0" collapsed="false">
      <c r="A529" s="342"/>
      <c r="D529" s="342"/>
      <c r="E529" s="344"/>
      <c r="XEX529" s="674"/>
      <c r="XEY529" s="674"/>
      <c r="XEZ529" s="674"/>
      <c r="XFA529" s="674"/>
      <c r="XFB529" s="674"/>
      <c r="XFC529" s="674"/>
      <c r="XFD529" s="674"/>
    </row>
    <row r="530" s="343" customFormat="true" ht="14.25" hidden="false" customHeight="false" outlineLevel="0" collapsed="false">
      <c r="A530" s="342"/>
      <c r="D530" s="342"/>
      <c r="E530" s="344"/>
      <c r="XEX530" s="674"/>
      <c r="XEY530" s="674"/>
      <c r="XEZ530" s="674"/>
      <c r="XFA530" s="674"/>
      <c r="XFB530" s="674"/>
      <c r="XFC530" s="674"/>
      <c r="XFD530" s="674"/>
    </row>
    <row r="531" s="343" customFormat="true" ht="14.25" hidden="false" customHeight="false" outlineLevel="0" collapsed="false">
      <c r="A531" s="342"/>
      <c r="D531" s="342"/>
      <c r="E531" s="344"/>
      <c r="XEX531" s="674"/>
      <c r="XEY531" s="674"/>
      <c r="XEZ531" s="674"/>
      <c r="XFA531" s="674"/>
      <c r="XFB531" s="674"/>
      <c r="XFC531" s="674"/>
      <c r="XFD531" s="674"/>
    </row>
    <row r="532" s="343" customFormat="true" ht="14.25" hidden="false" customHeight="false" outlineLevel="0" collapsed="false">
      <c r="A532" s="342"/>
      <c r="D532" s="342"/>
      <c r="E532" s="344"/>
      <c r="XEX532" s="674"/>
      <c r="XEY532" s="674"/>
      <c r="XEZ532" s="674"/>
      <c r="XFA532" s="674"/>
      <c r="XFB532" s="674"/>
      <c r="XFC532" s="674"/>
      <c r="XFD532" s="674"/>
    </row>
    <row r="533" s="343" customFormat="true" ht="14.25" hidden="false" customHeight="false" outlineLevel="0" collapsed="false">
      <c r="A533" s="342"/>
      <c r="D533" s="342"/>
      <c r="E533" s="344"/>
      <c r="XEX533" s="674"/>
      <c r="XEY533" s="674"/>
      <c r="XEZ533" s="674"/>
      <c r="XFA533" s="674"/>
      <c r="XFB533" s="674"/>
      <c r="XFC533" s="674"/>
      <c r="XFD533" s="674"/>
    </row>
    <row r="534" s="343" customFormat="true" ht="14.25" hidden="false" customHeight="false" outlineLevel="0" collapsed="false">
      <c r="A534" s="342"/>
      <c r="D534" s="342"/>
      <c r="E534" s="344"/>
      <c r="XEX534" s="674"/>
      <c r="XEY534" s="674"/>
      <c r="XEZ534" s="674"/>
      <c r="XFA534" s="674"/>
      <c r="XFB534" s="674"/>
      <c r="XFC534" s="674"/>
      <c r="XFD534" s="674"/>
    </row>
    <row r="535" s="343" customFormat="true" ht="14.25" hidden="false" customHeight="false" outlineLevel="0" collapsed="false">
      <c r="A535" s="342"/>
      <c r="D535" s="342"/>
      <c r="E535" s="344"/>
      <c r="XEX535" s="674"/>
      <c r="XEY535" s="674"/>
      <c r="XEZ535" s="674"/>
      <c r="XFA535" s="674"/>
      <c r="XFB535" s="674"/>
      <c r="XFC535" s="674"/>
      <c r="XFD535" s="674"/>
    </row>
    <row r="536" s="343" customFormat="true" ht="14.25" hidden="false" customHeight="false" outlineLevel="0" collapsed="false">
      <c r="A536" s="342"/>
      <c r="D536" s="342"/>
      <c r="E536" s="344"/>
      <c r="XEX536" s="674"/>
      <c r="XEY536" s="674"/>
      <c r="XEZ536" s="674"/>
      <c r="XFA536" s="674"/>
      <c r="XFB536" s="674"/>
      <c r="XFC536" s="674"/>
      <c r="XFD536" s="674"/>
    </row>
    <row r="537" s="343" customFormat="true" ht="14.25" hidden="false" customHeight="false" outlineLevel="0" collapsed="false">
      <c r="A537" s="342"/>
      <c r="D537" s="342"/>
      <c r="E537" s="344"/>
      <c r="XEX537" s="674"/>
      <c r="XEY537" s="674"/>
      <c r="XEZ537" s="674"/>
      <c r="XFA537" s="674"/>
      <c r="XFB537" s="674"/>
      <c r="XFC537" s="674"/>
      <c r="XFD537" s="674"/>
    </row>
    <row r="538" s="343" customFormat="true" ht="14.25" hidden="false" customHeight="false" outlineLevel="0" collapsed="false">
      <c r="A538" s="342"/>
      <c r="D538" s="342"/>
      <c r="E538" s="344"/>
      <c r="XEX538" s="674"/>
      <c r="XEY538" s="674"/>
      <c r="XEZ538" s="674"/>
      <c r="XFA538" s="674"/>
      <c r="XFB538" s="674"/>
      <c r="XFC538" s="674"/>
      <c r="XFD538" s="674"/>
    </row>
    <row r="539" s="343" customFormat="true" ht="14.25" hidden="false" customHeight="false" outlineLevel="0" collapsed="false">
      <c r="A539" s="342"/>
      <c r="D539" s="342"/>
      <c r="E539" s="344"/>
      <c r="XEX539" s="674"/>
      <c r="XEY539" s="674"/>
      <c r="XEZ539" s="674"/>
      <c r="XFA539" s="674"/>
      <c r="XFB539" s="674"/>
      <c r="XFC539" s="674"/>
      <c r="XFD539" s="674"/>
    </row>
    <row r="540" s="343" customFormat="true" ht="14.25" hidden="false" customHeight="false" outlineLevel="0" collapsed="false">
      <c r="A540" s="342"/>
      <c r="D540" s="342"/>
      <c r="E540" s="344"/>
      <c r="XEX540" s="674"/>
      <c r="XEY540" s="674"/>
      <c r="XEZ540" s="674"/>
      <c r="XFA540" s="674"/>
      <c r="XFB540" s="674"/>
      <c r="XFC540" s="674"/>
      <c r="XFD540" s="674"/>
    </row>
    <row r="541" s="343" customFormat="true" ht="14.25" hidden="false" customHeight="false" outlineLevel="0" collapsed="false">
      <c r="A541" s="342"/>
      <c r="D541" s="342"/>
      <c r="E541" s="344"/>
      <c r="XEX541" s="674"/>
      <c r="XEY541" s="674"/>
      <c r="XEZ541" s="674"/>
      <c r="XFA541" s="674"/>
      <c r="XFB541" s="674"/>
      <c r="XFC541" s="674"/>
      <c r="XFD541" s="674"/>
    </row>
    <row r="542" s="343" customFormat="true" ht="14.25" hidden="false" customHeight="false" outlineLevel="0" collapsed="false">
      <c r="A542" s="342"/>
      <c r="D542" s="342"/>
      <c r="E542" s="344"/>
      <c r="XEX542" s="674"/>
      <c r="XEY542" s="674"/>
      <c r="XEZ542" s="674"/>
      <c r="XFA542" s="674"/>
      <c r="XFB542" s="674"/>
      <c r="XFC542" s="674"/>
      <c r="XFD542" s="674"/>
    </row>
    <row r="543" s="343" customFormat="true" ht="14.25" hidden="false" customHeight="false" outlineLevel="0" collapsed="false">
      <c r="A543" s="342"/>
      <c r="D543" s="342"/>
      <c r="E543" s="344"/>
      <c r="XEX543" s="674"/>
      <c r="XEY543" s="674"/>
      <c r="XEZ543" s="674"/>
      <c r="XFA543" s="674"/>
      <c r="XFB543" s="674"/>
      <c r="XFC543" s="674"/>
      <c r="XFD543" s="674"/>
    </row>
    <row r="544" s="343" customFormat="true" ht="14.25" hidden="false" customHeight="false" outlineLevel="0" collapsed="false">
      <c r="A544" s="342"/>
      <c r="D544" s="342"/>
      <c r="E544" s="344"/>
      <c r="XEX544" s="674"/>
      <c r="XEY544" s="674"/>
      <c r="XEZ544" s="674"/>
      <c r="XFA544" s="674"/>
      <c r="XFB544" s="674"/>
      <c r="XFC544" s="674"/>
      <c r="XFD544" s="674"/>
    </row>
    <row r="545" s="343" customFormat="true" ht="14.25" hidden="false" customHeight="false" outlineLevel="0" collapsed="false">
      <c r="A545" s="342"/>
      <c r="D545" s="342"/>
      <c r="E545" s="344"/>
      <c r="XEX545" s="674"/>
      <c r="XEY545" s="674"/>
      <c r="XEZ545" s="674"/>
      <c r="XFA545" s="674"/>
      <c r="XFB545" s="674"/>
      <c r="XFC545" s="674"/>
      <c r="XFD545" s="674"/>
    </row>
    <row r="546" s="343" customFormat="true" ht="14.25" hidden="false" customHeight="false" outlineLevel="0" collapsed="false">
      <c r="A546" s="342"/>
      <c r="D546" s="342"/>
      <c r="E546" s="344"/>
      <c r="XEX546" s="674"/>
      <c r="XEY546" s="674"/>
      <c r="XEZ546" s="674"/>
      <c r="XFA546" s="674"/>
      <c r="XFB546" s="674"/>
      <c r="XFC546" s="674"/>
      <c r="XFD546" s="674"/>
    </row>
    <row r="547" s="343" customFormat="true" ht="14.25" hidden="false" customHeight="false" outlineLevel="0" collapsed="false">
      <c r="A547" s="342"/>
      <c r="D547" s="342"/>
      <c r="E547" s="344"/>
      <c r="XEX547" s="674"/>
      <c r="XEY547" s="674"/>
      <c r="XEZ547" s="674"/>
      <c r="XFA547" s="674"/>
      <c r="XFB547" s="674"/>
      <c r="XFC547" s="674"/>
      <c r="XFD547" s="674"/>
    </row>
    <row r="548" s="343" customFormat="true" ht="14.25" hidden="false" customHeight="false" outlineLevel="0" collapsed="false">
      <c r="A548" s="342"/>
      <c r="D548" s="342"/>
      <c r="E548" s="344"/>
      <c r="XEX548" s="674"/>
      <c r="XEY548" s="674"/>
      <c r="XEZ548" s="674"/>
      <c r="XFA548" s="674"/>
      <c r="XFB548" s="674"/>
      <c r="XFC548" s="674"/>
      <c r="XFD548" s="674"/>
    </row>
    <row r="549" s="343" customFormat="true" ht="14.25" hidden="false" customHeight="false" outlineLevel="0" collapsed="false">
      <c r="A549" s="342"/>
      <c r="D549" s="342"/>
      <c r="E549" s="344"/>
      <c r="XEX549" s="674"/>
      <c r="XEY549" s="674"/>
      <c r="XEZ549" s="674"/>
      <c r="XFA549" s="674"/>
      <c r="XFB549" s="674"/>
      <c r="XFC549" s="674"/>
      <c r="XFD549" s="674"/>
    </row>
    <row r="550" s="343" customFormat="true" ht="14.25" hidden="false" customHeight="false" outlineLevel="0" collapsed="false">
      <c r="A550" s="342"/>
      <c r="D550" s="342"/>
      <c r="E550" s="344"/>
      <c r="XEX550" s="674"/>
      <c r="XEY550" s="674"/>
      <c r="XEZ550" s="674"/>
      <c r="XFA550" s="674"/>
      <c r="XFB550" s="674"/>
      <c r="XFC550" s="674"/>
      <c r="XFD550" s="674"/>
    </row>
    <row r="551" s="343" customFormat="true" ht="14.25" hidden="false" customHeight="false" outlineLevel="0" collapsed="false">
      <c r="A551" s="342"/>
      <c r="D551" s="342"/>
      <c r="E551" s="344"/>
      <c r="XEX551" s="674"/>
      <c r="XEY551" s="674"/>
      <c r="XEZ551" s="674"/>
      <c r="XFA551" s="674"/>
      <c r="XFB551" s="674"/>
      <c r="XFC551" s="674"/>
      <c r="XFD551" s="674"/>
    </row>
    <row r="552" s="343" customFormat="true" ht="14.25" hidden="false" customHeight="false" outlineLevel="0" collapsed="false">
      <c r="A552" s="342"/>
      <c r="D552" s="342"/>
      <c r="E552" s="344"/>
      <c r="XEX552" s="674"/>
      <c r="XEY552" s="674"/>
      <c r="XEZ552" s="674"/>
      <c r="XFA552" s="674"/>
      <c r="XFB552" s="674"/>
      <c r="XFC552" s="674"/>
      <c r="XFD552" s="674"/>
    </row>
    <row r="553" s="343" customFormat="true" ht="14.25" hidden="false" customHeight="false" outlineLevel="0" collapsed="false">
      <c r="A553" s="342"/>
      <c r="D553" s="342"/>
      <c r="E553" s="344"/>
      <c r="XEX553" s="674"/>
      <c r="XEY553" s="674"/>
      <c r="XEZ553" s="674"/>
      <c r="XFA553" s="674"/>
      <c r="XFB553" s="674"/>
      <c r="XFC553" s="674"/>
      <c r="XFD553" s="674"/>
    </row>
    <row r="554" s="343" customFormat="true" ht="14.25" hidden="false" customHeight="false" outlineLevel="0" collapsed="false">
      <c r="A554" s="342"/>
      <c r="D554" s="342"/>
      <c r="E554" s="344"/>
      <c r="XEX554" s="674"/>
      <c r="XEY554" s="674"/>
      <c r="XEZ554" s="674"/>
      <c r="XFA554" s="674"/>
      <c r="XFB554" s="674"/>
      <c r="XFC554" s="674"/>
      <c r="XFD554" s="674"/>
    </row>
    <row r="555" s="343" customFormat="true" ht="14.25" hidden="false" customHeight="false" outlineLevel="0" collapsed="false">
      <c r="A555" s="342"/>
      <c r="D555" s="342"/>
      <c r="E555" s="344"/>
      <c r="XEX555" s="674"/>
      <c r="XEY555" s="674"/>
      <c r="XEZ555" s="674"/>
      <c r="XFA555" s="674"/>
      <c r="XFB555" s="674"/>
      <c r="XFC555" s="674"/>
      <c r="XFD555" s="674"/>
    </row>
    <row r="556" s="343" customFormat="true" ht="14.25" hidden="false" customHeight="false" outlineLevel="0" collapsed="false">
      <c r="A556" s="342"/>
      <c r="D556" s="342"/>
      <c r="E556" s="344"/>
      <c r="XEX556" s="674"/>
      <c r="XEY556" s="674"/>
      <c r="XEZ556" s="674"/>
      <c r="XFA556" s="674"/>
      <c r="XFB556" s="674"/>
      <c r="XFC556" s="674"/>
      <c r="XFD556" s="674"/>
    </row>
    <row r="557" s="343" customFormat="true" ht="14.25" hidden="false" customHeight="false" outlineLevel="0" collapsed="false">
      <c r="A557" s="342"/>
      <c r="D557" s="342"/>
      <c r="E557" s="344"/>
      <c r="XEX557" s="674"/>
      <c r="XEY557" s="674"/>
      <c r="XEZ557" s="674"/>
      <c r="XFA557" s="674"/>
      <c r="XFB557" s="674"/>
      <c r="XFC557" s="674"/>
      <c r="XFD557" s="674"/>
    </row>
    <row r="558" s="343" customFormat="true" ht="14.25" hidden="false" customHeight="false" outlineLevel="0" collapsed="false">
      <c r="A558" s="342"/>
      <c r="D558" s="342"/>
      <c r="E558" s="344"/>
      <c r="XEX558" s="674"/>
      <c r="XEY558" s="674"/>
      <c r="XEZ558" s="674"/>
      <c r="XFA558" s="674"/>
      <c r="XFB558" s="674"/>
      <c r="XFC558" s="674"/>
      <c r="XFD558" s="674"/>
    </row>
    <row r="559" s="343" customFormat="true" ht="14.25" hidden="false" customHeight="false" outlineLevel="0" collapsed="false">
      <c r="A559" s="342"/>
      <c r="D559" s="342"/>
      <c r="E559" s="344"/>
      <c r="XEX559" s="674"/>
      <c r="XEY559" s="674"/>
      <c r="XEZ559" s="674"/>
      <c r="XFA559" s="674"/>
      <c r="XFB559" s="674"/>
      <c r="XFC559" s="674"/>
      <c r="XFD559" s="674"/>
    </row>
    <row r="560" s="343" customFormat="true" ht="14.25" hidden="false" customHeight="false" outlineLevel="0" collapsed="false">
      <c r="A560" s="342"/>
      <c r="D560" s="342"/>
      <c r="E560" s="344"/>
      <c r="XEX560" s="674"/>
      <c r="XEY560" s="674"/>
      <c r="XEZ560" s="674"/>
      <c r="XFA560" s="674"/>
      <c r="XFB560" s="674"/>
      <c r="XFC560" s="674"/>
      <c r="XFD560" s="674"/>
    </row>
    <row r="561" s="343" customFormat="true" ht="14.25" hidden="false" customHeight="false" outlineLevel="0" collapsed="false">
      <c r="A561" s="342"/>
      <c r="D561" s="342"/>
      <c r="E561" s="344"/>
      <c r="XEX561" s="674"/>
      <c r="XEY561" s="674"/>
      <c r="XEZ561" s="674"/>
      <c r="XFA561" s="674"/>
      <c r="XFB561" s="674"/>
      <c r="XFC561" s="674"/>
      <c r="XFD561" s="674"/>
    </row>
    <row r="562" s="343" customFormat="true" ht="14.25" hidden="false" customHeight="false" outlineLevel="0" collapsed="false">
      <c r="A562" s="342"/>
      <c r="D562" s="342"/>
      <c r="E562" s="344"/>
      <c r="XEX562" s="674"/>
      <c r="XEY562" s="674"/>
      <c r="XEZ562" s="674"/>
      <c r="XFA562" s="674"/>
      <c r="XFB562" s="674"/>
      <c r="XFC562" s="674"/>
      <c r="XFD562" s="674"/>
    </row>
    <row r="563" s="343" customFormat="true" ht="14.25" hidden="false" customHeight="false" outlineLevel="0" collapsed="false">
      <c r="A563" s="342"/>
      <c r="D563" s="342"/>
      <c r="E563" s="344"/>
      <c r="XEX563" s="674"/>
      <c r="XEY563" s="674"/>
      <c r="XEZ563" s="674"/>
      <c r="XFA563" s="674"/>
      <c r="XFB563" s="674"/>
      <c r="XFC563" s="674"/>
      <c r="XFD563" s="674"/>
    </row>
    <row r="564" s="343" customFormat="true" ht="14.25" hidden="false" customHeight="false" outlineLevel="0" collapsed="false">
      <c r="A564" s="342"/>
      <c r="D564" s="342"/>
      <c r="E564" s="344"/>
      <c r="XEX564" s="674"/>
      <c r="XEY564" s="674"/>
      <c r="XEZ564" s="674"/>
      <c r="XFA564" s="674"/>
      <c r="XFB564" s="674"/>
      <c r="XFC564" s="674"/>
      <c r="XFD564" s="674"/>
    </row>
    <row r="565" s="343" customFormat="true" ht="14.25" hidden="false" customHeight="false" outlineLevel="0" collapsed="false">
      <c r="A565" s="342"/>
      <c r="D565" s="342"/>
      <c r="E565" s="344"/>
      <c r="XEX565" s="674"/>
      <c r="XEY565" s="674"/>
      <c r="XEZ565" s="674"/>
      <c r="XFA565" s="674"/>
      <c r="XFB565" s="674"/>
      <c r="XFC565" s="674"/>
      <c r="XFD565" s="674"/>
    </row>
    <row r="566" s="343" customFormat="true" ht="14.25" hidden="false" customHeight="false" outlineLevel="0" collapsed="false">
      <c r="A566" s="342"/>
      <c r="D566" s="342"/>
      <c r="E566" s="344"/>
      <c r="XEX566" s="674"/>
      <c r="XEY566" s="674"/>
      <c r="XEZ566" s="674"/>
      <c r="XFA566" s="674"/>
      <c r="XFB566" s="674"/>
      <c r="XFC566" s="674"/>
      <c r="XFD566" s="674"/>
    </row>
    <row r="567" s="343" customFormat="true" ht="14.25" hidden="false" customHeight="false" outlineLevel="0" collapsed="false">
      <c r="A567" s="342"/>
      <c r="D567" s="342"/>
      <c r="E567" s="344"/>
      <c r="XEX567" s="674"/>
      <c r="XEY567" s="674"/>
      <c r="XEZ567" s="674"/>
      <c r="XFA567" s="674"/>
      <c r="XFB567" s="674"/>
      <c r="XFC567" s="674"/>
      <c r="XFD567" s="674"/>
    </row>
    <row r="568" s="343" customFormat="true" ht="14.25" hidden="false" customHeight="false" outlineLevel="0" collapsed="false">
      <c r="A568" s="342"/>
      <c r="D568" s="342"/>
      <c r="E568" s="344"/>
      <c r="XEX568" s="674"/>
      <c r="XEY568" s="674"/>
      <c r="XEZ568" s="674"/>
      <c r="XFA568" s="674"/>
      <c r="XFB568" s="674"/>
      <c r="XFC568" s="674"/>
      <c r="XFD568" s="674"/>
    </row>
    <row r="569" s="343" customFormat="true" ht="14.25" hidden="false" customHeight="false" outlineLevel="0" collapsed="false">
      <c r="A569" s="342"/>
      <c r="D569" s="342"/>
      <c r="E569" s="344"/>
      <c r="XEX569" s="674"/>
      <c r="XEY569" s="674"/>
      <c r="XEZ569" s="674"/>
      <c r="XFA569" s="674"/>
      <c r="XFB569" s="674"/>
      <c r="XFC569" s="674"/>
      <c r="XFD569" s="674"/>
    </row>
    <row r="570" s="343" customFormat="true" ht="14.25" hidden="false" customHeight="false" outlineLevel="0" collapsed="false">
      <c r="A570" s="342"/>
      <c r="D570" s="342"/>
      <c r="E570" s="344"/>
      <c r="XEX570" s="674"/>
      <c r="XEY570" s="674"/>
      <c r="XEZ570" s="674"/>
      <c r="XFA570" s="674"/>
      <c r="XFB570" s="674"/>
      <c r="XFC570" s="674"/>
      <c r="XFD570" s="674"/>
    </row>
    <row r="571" s="343" customFormat="true" ht="14.25" hidden="false" customHeight="false" outlineLevel="0" collapsed="false">
      <c r="A571" s="342"/>
      <c r="D571" s="342"/>
      <c r="E571" s="344"/>
      <c r="XEX571" s="674"/>
      <c r="XEY571" s="674"/>
      <c r="XEZ571" s="674"/>
      <c r="XFA571" s="674"/>
      <c r="XFB571" s="674"/>
      <c r="XFC571" s="674"/>
      <c r="XFD571" s="674"/>
    </row>
    <row r="572" s="343" customFormat="true" ht="14.25" hidden="false" customHeight="false" outlineLevel="0" collapsed="false">
      <c r="A572" s="342"/>
      <c r="D572" s="342"/>
      <c r="E572" s="344"/>
      <c r="XEX572" s="674"/>
      <c r="XEY572" s="674"/>
      <c r="XEZ572" s="674"/>
      <c r="XFA572" s="674"/>
      <c r="XFB572" s="674"/>
      <c r="XFC572" s="674"/>
      <c r="XFD572" s="674"/>
    </row>
    <row r="573" s="343" customFormat="true" ht="14.25" hidden="false" customHeight="false" outlineLevel="0" collapsed="false">
      <c r="A573" s="342"/>
      <c r="D573" s="342"/>
      <c r="E573" s="344"/>
      <c r="XEX573" s="674"/>
      <c r="XEY573" s="674"/>
      <c r="XEZ573" s="674"/>
      <c r="XFA573" s="674"/>
      <c r="XFB573" s="674"/>
      <c r="XFC573" s="674"/>
      <c r="XFD573" s="674"/>
    </row>
    <row r="574" s="343" customFormat="true" ht="14.25" hidden="false" customHeight="false" outlineLevel="0" collapsed="false">
      <c r="A574" s="342"/>
      <c r="D574" s="342"/>
      <c r="E574" s="344"/>
      <c r="XEX574" s="674"/>
      <c r="XEY574" s="674"/>
      <c r="XEZ574" s="674"/>
      <c r="XFA574" s="674"/>
      <c r="XFB574" s="674"/>
      <c r="XFC574" s="674"/>
      <c r="XFD574" s="674"/>
    </row>
    <row r="575" s="343" customFormat="true" ht="14.25" hidden="false" customHeight="false" outlineLevel="0" collapsed="false">
      <c r="A575" s="342"/>
      <c r="D575" s="342"/>
      <c r="E575" s="344"/>
      <c r="XEX575" s="674"/>
      <c r="XEY575" s="674"/>
      <c r="XEZ575" s="674"/>
      <c r="XFA575" s="674"/>
      <c r="XFB575" s="674"/>
      <c r="XFC575" s="674"/>
      <c r="XFD575" s="674"/>
    </row>
    <row r="576" s="343" customFormat="true" ht="14.25" hidden="false" customHeight="false" outlineLevel="0" collapsed="false">
      <c r="A576" s="342"/>
      <c r="D576" s="342"/>
      <c r="E576" s="344"/>
      <c r="XEX576" s="674"/>
      <c r="XEY576" s="674"/>
      <c r="XEZ576" s="674"/>
      <c r="XFA576" s="674"/>
      <c r="XFB576" s="674"/>
      <c r="XFC576" s="674"/>
      <c r="XFD576" s="674"/>
    </row>
    <row r="577" s="343" customFormat="true" ht="14.25" hidden="false" customHeight="false" outlineLevel="0" collapsed="false">
      <c r="A577" s="342"/>
      <c r="D577" s="342"/>
      <c r="E577" s="344"/>
      <c r="XEX577" s="674"/>
      <c r="XEY577" s="674"/>
      <c r="XEZ577" s="674"/>
      <c r="XFA577" s="674"/>
      <c r="XFB577" s="674"/>
      <c r="XFC577" s="674"/>
      <c r="XFD577" s="674"/>
    </row>
    <row r="578" s="343" customFormat="true" ht="14.25" hidden="false" customHeight="false" outlineLevel="0" collapsed="false">
      <c r="A578" s="342"/>
      <c r="D578" s="342"/>
      <c r="E578" s="344"/>
      <c r="XEX578" s="674"/>
      <c r="XEY578" s="674"/>
      <c r="XEZ578" s="674"/>
      <c r="XFA578" s="674"/>
      <c r="XFB578" s="674"/>
      <c r="XFC578" s="674"/>
      <c r="XFD578" s="674"/>
    </row>
    <row r="579" s="343" customFormat="true" ht="14.25" hidden="false" customHeight="false" outlineLevel="0" collapsed="false">
      <c r="A579" s="342"/>
      <c r="D579" s="342"/>
      <c r="E579" s="344"/>
      <c r="XEX579" s="674"/>
      <c r="XEY579" s="674"/>
      <c r="XEZ579" s="674"/>
      <c r="XFA579" s="674"/>
      <c r="XFB579" s="674"/>
      <c r="XFC579" s="674"/>
      <c r="XFD579" s="674"/>
    </row>
    <row r="580" s="343" customFormat="true" ht="14.25" hidden="false" customHeight="false" outlineLevel="0" collapsed="false">
      <c r="A580" s="342"/>
      <c r="D580" s="342"/>
      <c r="E580" s="344"/>
      <c r="XEX580" s="674"/>
      <c r="XEY580" s="674"/>
      <c r="XEZ580" s="674"/>
      <c r="XFA580" s="674"/>
      <c r="XFB580" s="674"/>
      <c r="XFC580" s="674"/>
      <c r="XFD580" s="674"/>
    </row>
    <row r="581" s="343" customFormat="true" ht="14.25" hidden="false" customHeight="false" outlineLevel="0" collapsed="false">
      <c r="A581" s="342"/>
      <c r="D581" s="342"/>
      <c r="E581" s="344"/>
      <c r="XEX581" s="674"/>
      <c r="XEY581" s="674"/>
      <c r="XEZ581" s="674"/>
      <c r="XFA581" s="674"/>
      <c r="XFB581" s="674"/>
      <c r="XFC581" s="674"/>
      <c r="XFD581" s="674"/>
    </row>
    <row r="582" s="343" customFormat="true" ht="14.25" hidden="false" customHeight="false" outlineLevel="0" collapsed="false">
      <c r="A582" s="342"/>
      <c r="D582" s="342"/>
      <c r="E582" s="344"/>
      <c r="XEX582" s="674"/>
      <c r="XEY582" s="674"/>
      <c r="XEZ582" s="674"/>
      <c r="XFA582" s="674"/>
      <c r="XFB582" s="674"/>
      <c r="XFC582" s="674"/>
      <c r="XFD582" s="674"/>
    </row>
    <row r="583" s="343" customFormat="true" ht="14.25" hidden="false" customHeight="false" outlineLevel="0" collapsed="false">
      <c r="A583" s="342"/>
      <c r="D583" s="342"/>
      <c r="E583" s="344"/>
      <c r="XEX583" s="674"/>
      <c r="XEY583" s="674"/>
      <c r="XEZ583" s="674"/>
      <c r="XFA583" s="674"/>
      <c r="XFB583" s="674"/>
      <c r="XFC583" s="674"/>
      <c r="XFD583" s="674"/>
    </row>
    <row r="584" s="343" customFormat="true" ht="14.25" hidden="false" customHeight="false" outlineLevel="0" collapsed="false">
      <c r="A584" s="342"/>
      <c r="D584" s="342"/>
      <c r="E584" s="344"/>
      <c r="XEX584" s="674"/>
      <c r="XEY584" s="674"/>
      <c r="XEZ584" s="674"/>
      <c r="XFA584" s="674"/>
      <c r="XFB584" s="674"/>
      <c r="XFC584" s="674"/>
      <c r="XFD584" s="674"/>
    </row>
    <row r="585" s="343" customFormat="true" ht="14.25" hidden="false" customHeight="false" outlineLevel="0" collapsed="false">
      <c r="A585" s="342"/>
      <c r="D585" s="342"/>
      <c r="E585" s="344"/>
      <c r="XEX585" s="674"/>
      <c r="XEY585" s="674"/>
      <c r="XEZ585" s="674"/>
      <c r="XFA585" s="674"/>
      <c r="XFB585" s="674"/>
      <c r="XFC585" s="674"/>
      <c r="XFD585" s="674"/>
    </row>
    <row r="586" s="343" customFormat="true" ht="14.25" hidden="false" customHeight="false" outlineLevel="0" collapsed="false">
      <c r="A586" s="342"/>
      <c r="D586" s="342"/>
      <c r="E586" s="344"/>
      <c r="XEX586" s="674"/>
      <c r="XEY586" s="674"/>
      <c r="XEZ586" s="674"/>
      <c r="XFA586" s="674"/>
      <c r="XFB586" s="674"/>
      <c r="XFC586" s="674"/>
      <c r="XFD586" s="674"/>
    </row>
    <row r="587" s="343" customFormat="true" ht="14.25" hidden="false" customHeight="false" outlineLevel="0" collapsed="false">
      <c r="A587" s="342"/>
      <c r="D587" s="342"/>
      <c r="E587" s="344"/>
      <c r="XEX587" s="674"/>
      <c r="XEY587" s="674"/>
      <c r="XEZ587" s="674"/>
      <c r="XFA587" s="674"/>
      <c r="XFB587" s="674"/>
      <c r="XFC587" s="674"/>
      <c r="XFD587" s="674"/>
    </row>
    <row r="588" s="343" customFormat="true" ht="14.25" hidden="false" customHeight="false" outlineLevel="0" collapsed="false">
      <c r="A588" s="342"/>
      <c r="D588" s="342"/>
      <c r="E588" s="344"/>
      <c r="XEX588" s="674"/>
      <c r="XEY588" s="674"/>
      <c r="XEZ588" s="674"/>
      <c r="XFA588" s="674"/>
      <c r="XFB588" s="674"/>
      <c r="XFC588" s="674"/>
      <c r="XFD588" s="674"/>
    </row>
    <row r="589" s="343" customFormat="true" ht="14.25" hidden="false" customHeight="false" outlineLevel="0" collapsed="false">
      <c r="A589" s="342"/>
      <c r="D589" s="342"/>
      <c r="E589" s="344"/>
      <c r="XEX589" s="674"/>
      <c r="XEY589" s="674"/>
      <c r="XEZ589" s="674"/>
      <c r="XFA589" s="674"/>
      <c r="XFB589" s="674"/>
      <c r="XFC589" s="674"/>
      <c r="XFD589" s="674"/>
    </row>
    <row r="590" s="343" customFormat="true" ht="14.25" hidden="false" customHeight="false" outlineLevel="0" collapsed="false">
      <c r="A590" s="342"/>
      <c r="D590" s="342"/>
      <c r="E590" s="344"/>
      <c r="XEX590" s="674"/>
      <c r="XEY590" s="674"/>
      <c r="XEZ590" s="674"/>
      <c r="XFA590" s="674"/>
      <c r="XFB590" s="674"/>
      <c r="XFC590" s="674"/>
      <c r="XFD590" s="674"/>
    </row>
    <row r="591" s="343" customFormat="true" ht="14.25" hidden="false" customHeight="false" outlineLevel="0" collapsed="false">
      <c r="A591" s="342"/>
      <c r="D591" s="342"/>
      <c r="E591" s="344"/>
      <c r="XEX591" s="674"/>
      <c r="XEY591" s="674"/>
      <c r="XEZ591" s="674"/>
      <c r="XFA591" s="674"/>
      <c r="XFB591" s="674"/>
      <c r="XFC591" s="674"/>
      <c r="XFD591" s="674"/>
    </row>
    <row r="592" s="343" customFormat="true" ht="14.25" hidden="false" customHeight="false" outlineLevel="0" collapsed="false">
      <c r="A592" s="342"/>
      <c r="D592" s="342"/>
      <c r="E592" s="344"/>
      <c r="XEX592" s="674"/>
      <c r="XEY592" s="674"/>
      <c r="XEZ592" s="674"/>
      <c r="XFA592" s="674"/>
      <c r="XFB592" s="674"/>
      <c r="XFC592" s="674"/>
      <c r="XFD592" s="674"/>
    </row>
    <row r="593" s="343" customFormat="true" ht="14.25" hidden="false" customHeight="false" outlineLevel="0" collapsed="false">
      <c r="A593" s="342"/>
      <c r="D593" s="342"/>
      <c r="E593" s="344"/>
      <c r="XEX593" s="674"/>
      <c r="XEY593" s="674"/>
      <c r="XEZ593" s="674"/>
      <c r="XFA593" s="674"/>
      <c r="XFB593" s="674"/>
      <c r="XFC593" s="674"/>
      <c r="XFD593" s="674"/>
    </row>
    <row r="594" s="343" customFormat="true" ht="14.25" hidden="false" customHeight="false" outlineLevel="0" collapsed="false">
      <c r="A594" s="342"/>
      <c r="D594" s="342"/>
      <c r="E594" s="344"/>
      <c r="XEX594" s="674"/>
      <c r="XEY594" s="674"/>
      <c r="XEZ594" s="674"/>
      <c r="XFA594" s="674"/>
      <c r="XFB594" s="674"/>
      <c r="XFC594" s="674"/>
      <c r="XFD594" s="674"/>
    </row>
    <row r="595" s="343" customFormat="true" ht="14.25" hidden="false" customHeight="false" outlineLevel="0" collapsed="false">
      <c r="A595" s="342"/>
      <c r="D595" s="342"/>
      <c r="E595" s="344"/>
      <c r="XEX595" s="674"/>
      <c r="XEY595" s="674"/>
      <c r="XEZ595" s="674"/>
      <c r="XFA595" s="674"/>
      <c r="XFB595" s="674"/>
      <c r="XFC595" s="674"/>
      <c r="XFD595" s="674"/>
    </row>
    <row r="596" s="343" customFormat="true" ht="14.25" hidden="false" customHeight="false" outlineLevel="0" collapsed="false">
      <c r="A596" s="342"/>
      <c r="D596" s="342"/>
      <c r="E596" s="344"/>
      <c r="XEX596" s="674"/>
      <c r="XEY596" s="674"/>
      <c r="XEZ596" s="674"/>
      <c r="XFA596" s="674"/>
      <c r="XFB596" s="674"/>
      <c r="XFC596" s="674"/>
      <c r="XFD596" s="674"/>
    </row>
    <row r="597" s="343" customFormat="true" ht="14.25" hidden="false" customHeight="false" outlineLevel="0" collapsed="false">
      <c r="A597" s="342"/>
      <c r="D597" s="342"/>
      <c r="E597" s="344"/>
      <c r="XEX597" s="674"/>
      <c r="XEY597" s="674"/>
      <c r="XEZ597" s="674"/>
      <c r="XFA597" s="674"/>
      <c r="XFB597" s="674"/>
      <c r="XFC597" s="674"/>
      <c r="XFD597" s="674"/>
    </row>
    <row r="598" s="343" customFormat="true" ht="14.25" hidden="false" customHeight="false" outlineLevel="0" collapsed="false">
      <c r="A598" s="342"/>
      <c r="D598" s="342"/>
      <c r="E598" s="344"/>
      <c r="XEX598" s="674"/>
      <c r="XEY598" s="674"/>
      <c r="XEZ598" s="674"/>
      <c r="XFA598" s="674"/>
      <c r="XFB598" s="674"/>
      <c r="XFC598" s="674"/>
      <c r="XFD598" s="674"/>
    </row>
    <row r="599" s="343" customFormat="true" ht="14.25" hidden="false" customHeight="false" outlineLevel="0" collapsed="false">
      <c r="A599" s="342"/>
      <c r="D599" s="342"/>
      <c r="E599" s="344"/>
      <c r="XEX599" s="674"/>
      <c r="XEY599" s="674"/>
      <c r="XEZ599" s="674"/>
      <c r="XFA599" s="674"/>
      <c r="XFB599" s="674"/>
      <c r="XFC599" s="674"/>
      <c r="XFD599" s="674"/>
    </row>
    <row r="600" s="343" customFormat="true" ht="14.25" hidden="false" customHeight="false" outlineLevel="0" collapsed="false">
      <c r="A600" s="342"/>
      <c r="D600" s="342"/>
      <c r="E600" s="344"/>
      <c r="XEX600" s="674"/>
      <c r="XEY600" s="674"/>
      <c r="XEZ600" s="674"/>
      <c r="XFA600" s="674"/>
      <c r="XFB600" s="674"/>
      <c r="XFC600" s="674"/>
      <c r="XFD600" s="674"/>
    </row>
    <row r="601" s="343" customFormat="true" ht="14.25" hidden="false" customHeight="false" outlineLevel="0" collapsed="false">
      <c r="A601" s="342"/>
      <c r="D601" s="342"/>
      <c r="E601" s="344"/>
      <c r="XEX601" s="674"/>
      <c r="XEY601" s="674"/>
      <c r="XEZ601" s="674"/>
      <c r="XFA601" s="674"/>
      <c r="XFB601" s="674"/>
      <c r="XFC601" s="674"/>
      <c r="XFD601" s="674"/>
    </row>
    <row r="602" s="343" customFormat="true" ht="14.25" hidden="false" customHeight="false" outlineLevel="0" collapsed="false">
      <c r="A602" s="342"/>
      <c r="D602" s="342"/>
      <c r="E602" s="344"/>
      <c r="XEX602" s="674"/>
      <c r="XEY602" s="674"/>
      <c r="XEZ602" s="674"/>
      <c r="XFA602" s="674"/>
      <c r="XFB602" s="674"/>
      <c r="XFC602" s="674"/>
      <c r="XFD602" s="674"/>
    </row>
    <row r="603" s="343" customFormat="true" ht="14.25" hidden="false" customHeight="false" outlineLevel="0" collapsed="false">
      <c r="A603" s="342"/>
      <c r="D603" s="342"/>
      <c r="E603" s="344"/>
      <c r="XEX603" s="674"/>
      <c r="XEY603" s="674"/>
      <c r="XEZ603" s="674"/>
      <c r="XFA603" s="674"/>
      <c r="XFB603" s="674"/>
      <c r="XFC603" s="674"/>
      <c r="XFD603" s="674"/>
    </row>
    <row r="604" s="343" customFormat="true" ht="14.25" hidden="false" customHeight="false" outlineLevel="0" collapsed="false">
      <c r="A604" s="342"/>
      <c r="D604" s="342"/>
      <c r="E604" s="344"/>
      <c r="XEX604" s="674"/>
      <c r="XEY604" s="674"/>
      <c r="XEZ604" s="674"/>
      <c r="XFA604" s="674"/>
      <c r="XFB604" s="674"/>
      <c r="XFC604" s="674"/>
      <c r="XFD604" s="674"/>
    </row>
    <row r="605" s="343" customFormat="true" ht="14.25" hidden="false" customHeight="false" outlineLevel="0" collapsed="false">
      <c r="A605" s="342"/>
      <c r="D605" s="342"/>
      <c r="E605" s="344"/>
      <c r="XEX605" s="674"/>
      <c r="XEY605" s="674"/>
      <c r="XEZ605" s="674"/>
      <c r="XFA605" s="674"/>
      <c r="XFB605" s="674"/>
      <c r="XFC605" s="674"/>
      <c r="XFD605" s="674"/>
    </row>
    <row r="606" s="343" customFormat="true" ht="14.25" hidden="false" customHeight="false" outlineLevel="0" collapsed="false">
      <c r="A606" s="342"/>
      <c r="D606" s="342"/>
      <c r="E606" s="344"/>
      <c r="XEX606" s="674"/>
      <c r="XEY606" s="674"/>
      <c r="XEZ606" s="674"/>
      <c r="XFA606" s="674"/>
      <c r="XFB606" s="674"/>
      <c r="XFC606" s="674"/>
      <c r="XFD606" s="674"/>
    </row>
    <row r="607" s="343" customFormat="true" ht="14.25" hidden="false" customHeight="false" outlineLevel="0" collapsed="false">
      <c r="A607" s="342"/>
      <c r="D607" s="342"/>
      <c r="E607" s="344"/>
      <c r="XEX607" s="674"/>
      <c r="XEY607" s="674"/>
      <c r="XEZ607" s="674"/>
      <c r="XFA607" s="674"/>
      <c r="XFB607" s="674"/>
      <c r="XFC607" s="674"/>
      <c r="XFD607" s="674"/>
    </row>
    <row r="608" s="343" customFormat="true" ht="14.25" hidden="false" customHeight="false" outlineLevel="0" collapsed="false">
      <c r="A608" s="342"/>
      <c r="D608" s="342"/>
      <c r="E608" s="344"/>
      <c r="XEX608" s="674"/>
      <c r="XEY608" s="674"/>
      <c r="XEZ608" s="674"/>
      <c r="XFA608" s="674"/>
      <c r="XFB608" s="674"/>
      <c r="XFC608" s="674"/>
      <c r="XFD608" s="674"/>
    </row>
    <row r="609" s="343" customFormat="true" ht="14.25" hidden="false" customHeight="false" outlineLevel="0" collapsed="false">
      <c r="A609" s="342"/>
      <c r="D609" s="342"/>
      <c r="E609" s="344"/>
      <c r="XEX609" s="674"/>
      <c r="XEY609" s="674"/>
      <c r="XEZ609" s="674"/>
      <c r="XFA609" s="674"/>
      <c r="XFB609" s="674"/>
      <c r="XFC609" s="674"/>
      <c r="XFD609" s="674"/>
    </row>
    <row r="610" s="343" customFormat="true" ht="14.25" hidden="false" customHeight="false" outlineLevel="0" collapsed="false">
      <c r="A610" s="342"/>
      <c r="D610" s="342"/>
      <c r="E610" s="344"/>
      <c r="XEX610" s="674"/>
      <c r="XEY610" s="674"/>
      <c r="XEZ610" s="674"/>
      <c r="XFA610" s="674"/>
      <c r="XFB610" s="674"/>
      <c r="XFC610" s="674"/>
      <c r="XFD610" s="674"/>
    </row>
    <row r="611" s="343" customFormat="true" ht="14.25" hidden="false" customHeight="false" outlineLevel="0" collapsed="false">
      <c r="A611" s="342"/>
      <c r="D611" s="342"/>
      <c r="E611" s="344"/>
      <c r="XEX611" s="674"/>
      <c r="XEY611" s="674"/>
      <c r="XEZ611" s="674"/>
      <c r="XFA611" s="674"/>
      <c r="XFB611" s="674"/>
      <c r="XFC611" s="674"/>
      <c r="XFD611" s="674"/>
    </row>
    <row r="612" s="343" customFormat="true" ht="14.25" hidden="false" customHeight="false" outlineLevel="0" collapsed="false">
      <c r="A612" s="342"/>
      <c r="D612" s="342"/>
      <c r="E612" s="344"/>
      <c r="XEX612" s="674"/>
      <c r="XEY612" s="674"/>
      <c r="XEZ612" s="674"/>
      <c r="XFA612" s="674"/>
      <c r="XFB612" s="674"/>
      <c r="XFC612" s="674"/>
      <c r="XFD612" s="674"/>
    </row>
    <row r="613" s="343" customFormat="true" ht="14.25" hidden="false" customHeight="false" outlineLevel="0" collapsed="false">
      <c r="A613" s="342"/>
      <c r="D613" s="342"/>
      <c r="E613" s="344"/>
      <c r="XEX613" s="674"/>
      <c r="XEY613" s="674"/>
      <c r="XEZ613" s="674"/>
      <c r="XFA613" s="674"/>
      <c r="XFB613" s="674"/>
      <c r="XFC613" s="674"/>
      <c r="XFD613" s="674"/>
    </row>
    <row r="614" s="343" customFormat="true" ht="14.25" hidden="false" customHeight="false" outlineLevel="0" collapsed="false">
      <c r="A614" s="342"/>
      <c r="D614" s="342"/>
      <c r="E614" s="344"/>
      <c r="XEX614" s="674"/>
      <c r="XEY614" s="674"/>
      <c r="XEZ614" s="674"/>
      <c r="XFA614" s="674"/>
      <c r="XFB614" s="674"/>
      <c r="XFC614" s="674"/>
      <c r="XFD614" s="674"/>
    </row>
    <row r="615" s="343" customFormat="true" ht="14.25" hidden="false" customHeight="false" outlineLevel="0" collapsed="false">
      <c r="A615" s="342"/>
      <c r="D615" s="342"/>
      <c r="E615" s="344"/>
      <c r="XEX615" s="674"/>
      <c r="XEY615" s="674"/>
      <c r="XEZ615" s="674"/>
      <c r="XFA615" s="674"/>
      <c r="XFB615" s="674"/>
      <c r="XFC615" s="674"/>
      <c r="XFD615" s="674"/>
    </row>
    <row r="616" s="343" customFormat="true" ht="14.25" hidden="false" customHeight="false" outlineLevel="0" collapsed="false">
      <c r="A616" s="342"/>
      <c r="D616" s="342"/>
      <c r="E616" s="344"/>
      <c r="XEX616" s="674"/>
      <c r="XEY616" s="674"/>
      <c r="XEZ616" s="674"/>
      <c r="XFA616" s="674"/>
      <c r="XFB616" s="674"/>
      <c r="XFC616" s="674"/>
      <c r="XFD616" s="674"/>
    </row>
    <row r="617" s="343" customFormat="true" ht="14.25" hidden="false" customHeight="false" outlineLevel="0" collapsed="false">
      <c r="A617" s="342"/>
      <c r="D617" s="342"/>
      <c r="E617" s="344"/>
      <c r="XEX617" s="674"/>
      <c r="XEY617" s="674"/>
      <c r="XEZ617" s="674"/>
      <c r="XFA617" s="674"/>
      <c r="XFB617" s="674"/>
      <c r="XFC617" s="674"/>
      <c r="XFD617" s="674"/>
    </row>
    <row r="618" s="343" customFormat="true" ht="14.25" hidden="false" customHeight="false" outlineLevel="0" collapsed="false">
      <c r="A618" s="342"/>
      <c r="D618" s="342"/>
      <c r="E618" s="344"/>
      <c r="XEX618" s="674"/>
      <c r="XEY618" s="674"/>
      <c r="XEZ618" s="674"/>
      <c r="XFA618" s="674"/>
      <c r="XFB618" s="674"/>
      <c r="XFC618" s="674"/>
      <c r="XFD618" s="674"/>
    </row>
    <row r="619" s="343" customFormat="true" ht="14.25" hidden="false" customHeight="false" outlineLevel="0" collapsed="false">
      <c r="A619" s="342"/>
      <c r="D619" s="342"/>
      <c r="E619" s="344"/>
      <c r="XEX619" s="674"/>
      <c r="XEY619" s="674"/>
      <c r="XEZ619" s="674"/>
      <c r="XFA619" s="674"/>
      <c r="XFB619" s="674"/>
      <c r="XFC619" s="674"/>
      <c r="XFD619" s="674"/>
    </row>
    <row r="620" s="343" customFormat="true" ht="14.25" hidden="false" customHeight="false" outlineLevel="0" collapsed="false">
      <c r="A620" s="342"/>
      <c r="D620" s="342"/>
      <c r="E620" s="344"/>
      <c r="XEX620" s="674"/>
      <c r="XEY620" s="674"/>
      <c r="XEZ620" s="674"/>
      <c r="XFA620" s="674"/>
      <c r="XFB620" s="674"/>
      <c r="XFC620" s="674"/>
      <c r="XFD620" s="674"/>
    </row>
    <row r="621" s="343" customFormat="true" ht="14.25" hidden="false" customHeight="false" outlineLevel="0" collapsed="false">
      <c r="A621" s="342"/>
      <c r="D621" s="342"/>
      <c r="E621" s="344"/>
      <c r="XEX621" s="674"/>
      <c r="XEY621" s="674"/>
      <c r="XEZ621" s="674"/>
      <c r="XFA621" s="674"/>
      <c r="XFB621" s="674"/>
      <c r="XFC621" s="674"/>
      <c r="XFD621" s="674"/>
    </row>
    <row r="622" s="343" customFormat="true" ht="14.25" hidden="false" customHeight="false" outlineLevel="0" collapsed="false">
      <c r="A622" s="342"/>
      <c r="D622" s="342"/>
      <c r="E622" s="344"/>
      <c r="XEX622" s="674"/>
      <c r="XEY622" s="674"/>
      <c r="XEZ622" s="674"/>
      <c r="XFA622" s="674"/>
      <c r="XFB622" s="674"/>
      <c r="XFC622" s="674"/>
      <c r="XFD622" s="674"/>
    </row>
    <row r="623" s="343" customFormat="true" ht="14.25" hidden="false" customHeight="false" outlineLevel="0" collapsed="false">
      <c r="A623" s="342"/>
      <c r="D623" s="342"/>
      <c r="E623" s="344"/>
      <c r="XEX623" s="674"/>
      <c r="XEY623" s="674"/>
      <c r="XEZ623" s="674"/>
      <c r="XFA623" s="674"/>
      <c r="XFB623" s="674"/>
      <c r="XFC623" s="674"/>
      <c r="XFD623" s="674"/>
    </row>
    <row r="624" s="343" customFormat="true" ht="14.25" hidden="false" customHeight="false" outlineLevel="0" collapsed="false">
      <c r="A624" s="342"/>
      <c r="D624" s="342"/>
      <c r="E624" s="344"/>
      <c r="XEX624" s="674"/>
      <c r="XEY624" s="674"/>
      <c r="XEZ624" s="674"/>
      <c r="XFA624" s="674"/>
      <c r="XFB624" s="674"/>
      <c r="XFC624" s="674"/>
      <c r="XFD624" s="674"/>
    </row>
    <row r="625" s="343" customFormat="true" ht="14.25" hidden="false" customHeight="false" outlineLevel="0" collapsed="false">
      <c r="A625" s="342"/>
      <c r="D625" s="342"/>
      <c r="E625" s="344"/>
      <c r="XEX625" s="674"/>
      <c r="XEY625" s="674"/>
      <c r="XEZ625" s="674"/>
      <c r="XFA625" s="674"/>
      <c r="XFB625" s="674"/>
      <c r="XFC625" s="674"/>
      <c r="XFD625" s="674"/>
    </row>
    <row r="626" s="343" customFormat="true" ht="14.25" hidden="false" customHeight="false" outlineLevel="0" collapsed="false">
      <c r="A626" s="342"/>
      <c r="D626" s="342"/>
      <c r="E626" s="344"/>
      <c r="XEX626" s="674"/>
      <c r="XEY626" s="674"/>
      <c r="XEZ626" s="674"/>
      <c r="XFA626" s="674"/>
      <c r="XFB626" s="674"/>
      <c r="XFC626" s="674"/>
      <c r="XFD626" s="674"/>
    </row>
    <row r="627" s="343" customFormat="true" ht="14.25" hidden="false" customHeight="false" outlineLevel="0" collapsed="false">
      <c r="A627" s="342"/>
      <c r="D627" s="342"/>
      <c r="E627" s="344"/>
      <c r="XEX627" s="674"/>
      <c r="XEY627" s="674"/>
      <c r="XEZ627" s="674"/>
      <c r="XFA627" s="674"/>
      <c r="XFB627" s="674"/>
      <c r="XFC627" s="674"/>
      <c r="XFD627" s="674"/>
    </row>
    <row r="628" s="343" customFormat="true" ht="14.25" hidden="false" customHeight="false" outlineLevel="0" collapsed="false">
      <c r="A628" s="342"/>
      <c r="D628" s="342"/>
      <c r="E628" s="344"/>
      <c r="XEX628" s="674"/>
      <c r="XEY628" s="674"/>
      <c r="XEZ628" s="674"/>
      <c r="XFA628" s="674"/>
      <c r="XFB628" s="674"/>
      <c r="XFC628" s="674"/>
      <c r="XFD628" s="674"/>
    </row>
    <row r="629" s="343" customFormat="true" ht="14.25" hidden="false" customHeight="false" outlineLevel="0" collapsed="false">
      <c r="A629" s="342"/>
      <c r="D629" s="342"/>
      <c r="E629" s="344"/>
      <c r="XEX629" s="674"/>
      <c r="XEY629" s="674"/>
      <c r="XEZ629" s="674"/>
      <c r="XFA629" s="674"/>
      <c r="XFB629" s="674"/>
      <c r="XFC629" s="674"/>
      <c r="XFD629" s="674"/>
    </row>
    <row r="630" s="343" customFormat="true" ht="14.25" hidden="false" customHeight="false" outlineLevel="0" collapsed="false">
      <c r="A630" s="342"/>
      <c r="D630" s="342"/>
      <c r="E630" s="344"/>
      <c r="XEX630" s="674"/>
      <c r="XEY630" s="674"/>
      <c r="XEZ630" s="674"/>
      <c r="XFA630" s="674"/>
      <c r="XFB630" s="674"/>
      <c r="XFC630" s="674"/>
      <c r="XFD630" s="674"/>
    </row>
    <row r="631" s="343" customFormat="true" ht="14.25" hidden="false" customHeight="false" outlineLevel="0" collapsed="false">
      <c r="A631" s="342"/>
      <c r="D631" s="342"/>
      <c r="E631" s="344"/>
      <c r="XEX631" s="674"/>
      <c r="XEY631" s="674"/>
      <c r="XEZ631" s="674"/>
      <c r="XFA631" s="674"/>
      <c r="XFB631" s="674"/>
      <c r="XFC631" s="674"/>
      <c r="XFD631" s="674"/>
    </row>
    <row r="632" s="343" customFormat="true" ht="14.25" hidden="false" customHeight="false" outlineLevel="0" collapsed="false">
      <c r="A632" s="342"/>
      <c r="D632" s="342"/>
      <c r="E632" s="344"/>
      <c r="XEX632" s="674"/>
      <c r="XEY632" s="674"/>
      <c r="XEZ632" s="674"/>
      <c r="XFA632" s="674"/>
      <c r="XFB632" s="674"/>
      <c r="XFC632" s="674"/>
      <c r="XFD632" s="674"/>
    </row>
    <row r="633" s="343" customFormat="true" ht="14.25" hidden="false" customHeight="false" outlineLevel="0" collapsed="false">
      <c r="A633" s="342"/>
      <c r="D633" s="342"/>
      <c r="E633" s="344"/>
      <c r="XEX633" s="674"/>
      <c r="XEY633" s="674"/>
      <c r="XEZ633" s="674"/>
      <c r="XFA633" s="674"/>
      <c r="XFB633" s="674"/>
      <c r="XFC633" s="674"/>
      <c r="XFD633" s="674"/>
    </row>
    <row r="634" s="343" customFormat="true" ht="14.25" hidden="false" customHeight="false" outlineLevel="0" collapsed="false">
      <c r="A634" s="342"/>
      <c r="D634" s="342"/>
      <c r="E634" s="344"/>
      <c r="XEX634" s="674"/>
      <c r="XEY634" s="674"/>
      <c r="XEZ634" s="674"/>
      <c r="XFA634" s="674"/>
      <c r="XFB634" s="674"/>
      <c r="XFC634" s="674"/>
      <c r="XFD634" s="674"/>
    </row>
    <row r="635" s="343" customFormat="true" ht="14.25" hidden="false" customHeight="false" outlineLevel="0" collapsed="false">
      <c r="A635" s="342"/>
      <c r="D635" s="342"/>
      <c r="E635" s="344"/>
      <c r="XEX635" s="674"/>
      <c r="XEY635" s="674"/>
      <c r="XEZ635" s="674"/>
      <c r="XFA635" s="674"/>
      <c r="XFB635" s="674"/>
      <c r="XFC635" s="674"/>
      <c r="XFD635" s="674"/>
    </row>
    <row r="636" s="343" customFormat="true" ht="14.25" hidden="false" customHeight="false" outlineLevel="0" collapsed="false">
      <c r="A636" s="342"/>
      <c r="D636" s="342"/>
      <c r="E636" s="344"/>
      <c r="XEX636" s="674"/>
      <c r="XEY636" s="674"/>
      <c r="XEZ636" s="674"/>
      <c r="XFA636" s="674"/>
      <c r="XFB636" s="674"/>
      <c r="XFC636" s="674"/>
      <c r="XFD636" s="674"/>
    </row>
  </sheetData>
  <sheetProtection sheet="true" password="c0c4" objects="true" scenarios="true"/>
  <mergeCells count="142">
    <mergeCell ref="A2:H2"/>
    <mergeCell ref="A4:H4"/>
    <mergeCell ref="B5:G5"/>
    <mergeCell ref="B6:G6"/>
    <mergeCell ref="B7:G7"/>
    <mergeCell ref="B8:G8"/>
    <mergeCell ref="A9:H10"/>
    <mergeCell ref="A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A23:F23"/>
    <mergeCell ref="B24:F24"/>
    <mergeCell ref="B25:F25"/>
    <mergeCell ref="B26:E26"/>
    <mergeCell ref="A27:F27"/>
    <mergeCell ref="A29:F29"/>
    <mergeCell ref="A30:F30"/>
    <mergeCell ref="B31:F31"/>
    <mergeCell ref="B32:F32"/>
    <mergeCell ref="B33:F33"/>
    <mergeCell ref="A34:F34"/>
    <mergeCell ref="A36:F36"/>
    <mergeCell ref="B37:F37"/>
    <mergeCell ref="B38:F38"/>
    <mergeCell ref="B39:F39"/>
    <mergeCell ref="A40:A41"/>
    <mergeCell ref="B40:F40"/>
    <mergeCell ref="G40:G41"/>
    <mergeCell ref="H40:H41"/>
    <mergeCell ref="B42:F42"/>
    <mergeCell ref="B43:F43"/>
    <mergeCell ref="B44:F44"/>
    <mergeCell ref="B45:F45"/>
    <mergeCell ref="B46:F46"/>
    <mergeCell ref="A47:F47"/>
    <mergeCell ref="A49:F49"/>
    <mergeCell ref="B50:F50"/>
    <mergeCell ref="B51:D51"/>
    <mergeCell ref="E51:G51"/>
    <mergeCell ref="B52:C52"/>
    <mergeCell ref="D52:E52"/>
    <mergeCell ref="F52:G52"/>
    <mergeCell ref="B53:G53"/>
    <mergeCell ref="B54:G54"/>
    <mergeCell ref="B55:G55"/>
    <mergeCell ref="B56:E56"/>
    <mergeCell ref="B57:G57"/>
    <mergeCell ref="B58:G58"/>
    <mergeCell ref="A59:F59"/>
    <mergeCell ref="A61:F61"/>
    <mergeCell ref="B62:F62"/>
    <mergeCell ref="B63:F63"/>
    <mergeCell ref="B64:F64"/>
    <mergeCell ref="B65:F65"/>
    <mergeCell ref="A66:F66"/>
    <mergeCell ref="A68:F68"/>
    <mergeCell ref="B69:F69"/>
    <mergeCell ref="A70:A71"/>
    <mergeCell ref="B70:F70"/>
    <mergeCell ref="G70:G71"/>
    <mergeCell ref="H70:H71"/>
    <mergeCell ref="B71:F71"/>
    <mergeCell ref="B72:F72"/>
    <mergeCell ref="B73:F73"/>
    <mergeCell ref="A74:A75"/>
    <mergeCell ref="B74:F74"/>
    <mergeCell ref="G74:G75"/>
    <mergeCell ref="H74:H75"/>
    <mergeCell ref="B75:F75"/>
    <mergeCell ref="B76:F76"/>
    <mergeCell ref="B77:F77"/>
    <mergeCell ref="A78:F78"/>
    <mergeCell ref="A80:F80"/>
    <mergeCell ref="A81:F81"/>
    <mergeCell ref="A82:F82"/>
    <mergeCell ref="B83:F83"/>
    <mergeCell ref="A84:A85"/>
    <mergeCell ref="B84:F84"/>
    <mergeCell ref="G84:G85"/>
    <mergeCell ref="H84:H85"/>
    <mergeCell ref="B85:F85"/>
    <mergeCell ref="A86:A87"/>
    <mergeCell ref="B86:F86"/>
    <mergeCell ref="G86:G87"/>
    <mergeCell ref="H86:H87"/>
    <mergeCell ref="B87:F87"/>
    <mergeCell ref="A88:A89"/>
    <mergeCell ref="B88:F88"/>
    <mergeCell ref="G88:G89"/>
    <mergeCell ref="H88:H89"/>
    <mergeCell ref="B89:F89"/>
    <mergeCell ref="A90:A91"/>
    <mergeCell ref="B90:F90"/>
    <mergeCell ref="G90:G91"/>
    <mergeCell ref="H90:H91"/>
    <mergeCell ref="B91:F91"/>
    <mergeCell ref="A92:A93"/>
    <mergeCell ref="B92:F92"/>
    <mergeCell ref="G92:G93"/>
    <mergeCell ref="H92:H93"/>
    <mergeCell ref="B93:F93"/>
    <mergeCell ref="A94:A95"/>
    <mergeCell ref="B94:F94"/>
    <mergeCell ref="G94:G95"/>
    <mergeCell ref="H94:H95"/>
    <mergeCell ref="B95:F95"/>
    <mergeCell ref="A96:F96"/>
    <mergeCell ref="A98:F98"/>
    <mergeCell ref="B99:G99"/>
    <mergeCell ref="B100:G101"/>
    <mergeCell ref="A102:G102"/>
    <mergeCell ref="A104:F104"/>
    <mergeCell ref="B105:G105"/>
    <mergeCell ref="B106:G106"/>
    <mergeCell ref="B107:G107"/>
    <mergeCell ref="B108:F108"/>
    <mergeCell ref="B109:F109"/>
    <mergeCell ref="B110:F110"/>
    <mergeCell ref="B111:F111"/>
    <mergeCell ref="A112:F112"/>
    <mergeCell ref="A114:G114"/>
    <mergeCell ref="A115:G115"/>
    <mergeCell ref="B116:G116"/>
    <mergeCell ref="B117:G117"/>
    <mergeCell ref="B118:G118"/>
    <mergeCell ref="B119:G119"/>
    <mergeCell ref="B120:G120"/>
    <mergeCell ref="A121:G121"/>
    <mergeCell ref="B122:G122"/>
    <mergeCell ref="A123:G123"/>
    <mergeCell ref="A125:G125"/>
    <mergeCell ref="A126:G126"/>
    <mergeCell ref="A127:G127"/>
    <mergeCell ref="A128:G128"/>
  </mergeCells>
  <conditionalFormatting sqref="H70:H77">
    <cfRule type="containsErrors" priority="2" aboveAverage="0" equalAverage="0" bottom="0" percent="0" rank="0" text="" dxfId="2">
      <formula>ISERROR(H70)</formula>
    </cfRule>
  </conditionalFormatting>
  <printOptions headings="false" gridLines="false" gridLinesSet="true" horizontalCentered="false" verticalCentered="false"/>
  <pageMargins left="0.511805555555556" right="0.511805555555556" top="1.06319444444444" bottom="0.7875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&amp;C&amp;F&amp;RPágina &amp;P</oddFooter>
  </headerFooter>
  <rowBreaks count="3" manualBreakCount="3">
    <brk id="25" man="true" max="16383" min="0"/>
    <brk id="72" man="true" max="16383" min="0"/>
    <brk id="113" man="true" max="16383" min="0"/>
  </rowBreaks>
  <colBreaks count="1" manualBreakCount="1">
    <brk id="5" man="true" max="65535" min="0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J33"/>
  <sheetViews>
    <sheetView showFormulas="false" showGridLines="true" showRowColHeaders="true" showZeros="true" rightToLeft="false" tabSelected="false" showOutlineSymbols="true" defaultGridColor="true" view="normal" topLeftCell="A21" colorId="64" zoomScale="55" zoomScaleNormal="55" zoomScalePageLayoutView="100" workbookViewId="0">
      <selection pane="topLeft" activeCell="G31" activeCellId="0" sqref="G31"/>
    </sheetView>
  </sheetViews>
  <sheetFormatPr defaultColWidth="8.71484375" defaultRowHeight="14.25" zeroHeight="false" outlineLevelRow="0" outlineLevelCol="0"/>
  <cols>
    <col collapsed="false" customWidth="true" hidden="false" outlineLevel="0" max="1" min="1" style="4" width="5.86"/>
    <col collapsed="false" customWidth="true" hidden="false" outlineLevel="0" max="2" min="2" style="4" width="91"/>
    <col collapsed="false" customWidth="true" hidden="false" outlineLevel="0" max="5" min="3" style="4" width="15.29"/>
    <col collapsed="false" customWidth="true" hidden="false" outlineLevel="0" max="6" min="6" style="4" width="23.77"/>
    <col collapsed="false" customWidth="true" hidden="false" outlineLevel="0" max="7" min="7" style="4" width="33.63"/>
    <col collapsed="false" customWidth="true" hidden="false" outlineLevel="0" max="8" min="8" style="4" width="25.42"/>
    <col collapsed="false" customWidth="true" hidden="false" outlineLevel="0" max="9" min="9" style="4" width="19.67"/>
    <col collapsed="false" customWidth="true" hidden="false" outlineLevel="0" max="10" min="10" style="4" width="25.89"/>
    <col collapsed="false" customWidth="false" hidden="false" outlineLevel="0" max="16384" min="11" style="4" width="8.71"/>
  </cols>
  <sheetData>
    <row r="2" customFormat="false" ht="41.95" hidden="false" customHeight="true" outlineLevel="0" collapsed="false">
      <c r="A2" s="507" t="s">
        <v>690</v>
      </c>
      <c r="B2" s="507"/>
      <c r="C2" s="507"/>
      <c r="D2" s="507"/>
      <c r="E2" s="507"/>
      <c r="F2" s="507"/>
      <c r="G2" s="507"/>
      <c r="H2" s="507"/>
      <c r="I2" s="507"/>
      <c r="J2" s="507"/>
    </row>
    <row r="3" s="22" customFormat="true" ht="14.2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81.5" hidden="false" customHeight="true" outlineLevel="0" collapsed="false">
      <c r="A4" s="24" t="s">
        <v>691</v>
      </c>
      <c r="B4" s="24"/>
      <c r="C4" s="541" t="s">
        <v>692</v>
      </c>
      <c r="D4" s="541" t="s">
        <v>693</v>
      </c>
      <c r="E4" s="541" t="s">
        <v>694</v>
      </c>
      <c r="F4" s="541" t="s">
        <v>695</v>
      </c>
      <c r="G4" s="541" t="s">
        <v>696</v>
      </c>
      <c r="H4" s="541" t="s">
        <v>697</v>
      </c>
      <c r="I4" s="541" t="s">
        <v>698</v>
      </c>
      <c r="J4" s="541" t="s">
        <v>699</v>
      </c>
    </row>
    <row r="5" customFormat="false" ht="149.25" hidden="false" customHeight="false" outlineLevel="0" collapsed="false">
      <c r="A5" s="680" t="n">
        <v>1</v>
      </c>
      <c r="B5" s="681" t="s">
        <v>700</v>
      </c>
      <c r="C5" s="42" t="s">
        <v>156</v>
      </c>
      <c r="D5" s="682" t="n">
        <v>1</v>
      </c>
      <c r="E5" s="683" t="n">
        <v>89.9</v>
      </c>
      <c r="F5" s="684" t="n">
        <f aca="false">E5*D5</f>
        <v>89.9</v>
      </c>
      <c r="G5" s="685" t="n">
        <v>0.9</v>
      </c>
      <c r="H5" s="686" t="n">
        <f aca="false">F5*G5</f>
        <v>80.91</v>
      </c>
      <c r="I5" s="687" t="n">
        <v>24</v>
      </c>
      <c r="J5" s="688" t="n">
        <f aca="false">H5/I5</f>
        <v>3.37125</v>
      </c>
    </row>
    <row r="6" customFormat="false" ht="119.4" hidden="false" customHeight="false" outlineLevel="0" collapsed="false">
      <c r="A6" s="542" t="n">
        <v>2</v>
      </c>
      <c r="B6" s="689" t="s">
        <v>701</v>
      </c>
      <c r="C6" s="85" t="s">
        <v>156</v>
      </c>
      <c r="D6" s="690" t="n">
        <v>1</v>
      </c>
      <c r="E6" s="691" t="n">
        <v>392.44</v>
      </c>
      <c r="F6" s="684" t="n">
        <f aca="false">E6*D6</f>
        <v>392.44</v>
      </c>
      <c r="G6" s="692" t="n">
        <v>0.9</v>
      </c>
      <c r="H6" s="693" t="n">
        <f aca="false">F6*G6</f>
        <v>353.196</v>
      </c>
      <c r="I6" s="694" t="n">
        <v>24</v>
      </c>
      <c r="J6" s="695" t="n">
        <f aca="false">H6/I6</f>
        <v>14.7165</v>
      </c>
    </row>
    <row r="7" customFormat="false" ht="149.25" hidden="false" customHeight="false" outlineLevel="0" collapsed="false">
      <c r="A7" s="680" t="n">
        <v>3</v>
      </c>
      <c r="B7" s="681" t="s">
        <v>702</v>
      </c>
      <c r="C7" s="42" t="s">
        <v>156</v>
      </c>
      <c r="D7" s="682" t="n">
        <v>1</v>
      </c>
      <c r="E7" s="683" t="n">
        <v>392.44</v>
      </c>
      <c r="F7" s="684" t="n">
        <f aca="false">E7*D7</f>
        <v>392.44</v>
      </c>
      <c r="G7" s="685" t="n">
        <v>0.9</v>
      </c>
      <c r="H7" s="686" t="n">
        <f aca="false">F7*G7</f>
        <v>353.196</v>
      </c>
      <c r="I7" s="687" t="n">
        <v>24</v>
      </c>
      <c r="J7" s="688" t="n">
        <f aca="false">H7/I7</f>
        <v>14.7165</v>
      </c>
    </row>
    <row r="8" customFormat="false" ht="134.3" hidden="false" customHeight="false" outlineLevel="0" collapsed="false">
      <c r="A8" s="542" t="n">
        <v>4</v>
      </c>
      <c r="B8" s="696" t="s">
        <v>703</v>
      </c>
      <c r="C8" s="85" t="s">
        <v>704</v>
      </c>
      <c r="D8" s="690" t="n">
        <v>70</v>
      </c>
      <c r="E8" s="691" t="n">
        <v>29.57</v>
      </c>
      <c r="F8" s="684" t="n">
        <f aca="false">E8*D8</f>
        <v>2069.9</v>
      </c>
      <c r="G8" s="692" t="n">
        <v>0.9</v>
      </c>
      <c r="H8" s="693" t="n">
        <f aca="false">F8*G8</f>
        <v>1862.91</v>
      </c>
      <c r="I8" s="694" t="n">
        <v>24</v>
      </c>
      <c r="J8" s="695" t="n">
        <f aca="false">H8/I8</f>
        <v>77.62125</v>
      </c>
    </row>
    <row r="9" customFormat="false" ht="158" hidden="false" customHeight="true" outlineLevel="0" collapsed="false">
      <c r="A9" s="542"/>
      <c r="B9" s="697" t="s">
        <v>705</v>
      </c>
      <c r="C9" s="42" t="s">
        <v>156</v>
      </c>
      <c r="D9" s="682" t="n">
        <v>1</v>
      </c>
      <c r="E9" s="683" t="n">
        <v>4502.83</v>
      </c>
      <c r="F9" s="684" t="n">
        <f aca="false">E9*D9</f>
        <v>4502.83</v>
      </c>
      <c r="G9" s="698" t="n">
        <v>0.9</v>
      </c>
      <c r="H9" s="699" t="n">
        <f aca="false">F9*G9</f>
        <v>4052.547</v>
      </c>
      <c r="I9" s="700" t="n">
        <v>24</v>
      </c>
      <c r="J9" s="701" t="n">
        <f aca="false">H9/I9</f>
        <v>168.856125</v>
      </c>
    </row>
    <row r="10" customFormat="false" ht="180.75" hidden="false" customHeight="true" outlineLevel="0" collapsed="false">
      <c r="A10" s="542"/>
      <c r="B10" s="689" t="s">
        <v>706</v>
      </c>
      <c r="C10" s="85" t="s">
        <v>156</v>
      </c>
      <c r="D10" s="690" t="n">
        <v>10</v>
      </c>
      <c r="E10" s="691" t="n">
        <v>269.91</v>
      </c>
      <c r="F10" s="684" t="n">
        <f aca="false">E10*D10</f>
        <v>2699.1</v>
      </c>
      <c r="G10" s="692" t="n">
        <v>0.9</v>
      </c>
      <c r="H10" s="693" t="n">
        <f aca="false">F10*G10</f>
        <v>2429.19</v>
      </c>
      <c r="I10" s="694" t="n">
        <v>24</v>
      </c>
      <c r="J10" s="695" t="n">
        <f aca="false">H10/I10</f>
        <v>101.21625</v>
      </c>
    </row>
    <row r="11" customFormat="false" ht="119.4" hidden="false" customHeight="false" outlineLevel="0" collapsed="false">
      <c r="A11" s="542"/>
      <c r="B11" s="697" t="s">
        <v>707</v>
      </c>
      <c r="C11" s="42" t="s">
        <v>156</v>
      </c>
      <c r="D11" s="682" t="n">
        <v>3</v>
      </c>
      <c r="E11" s="683" t="n">
        <v>467.91</v>
      </c>
      <c r="F11" s="684" t="n">
        <f aca="false">E11*D11</f>
        <v>1403.73</v>
      </c>
      <c r="G11" s="698" t="n">
        <v>0.9</v>
      </c>
      <c r="H11" s="699" t="n">
        <f aca="false">F11*G11</f>
        <v>1263.357</v>
      </c>
      <c r="I11" s="700" t="n">
        <v>24</v>
      </c>
      <c r="J11" s="701" t="n">
        <f aca="false">H11/I11</f>
        <v>52.639875</v>
      </c>
    </row>
    <row r="12" customFormat="false" ht="149.25" hidden="false" customHeight="false" outlineLevel="0" collapsed="false">
      <c r="A12" s="542"/>
      <c r="B12" s="702" t="s">
        <v>708</v>
      </c>
      <c r="C12" s="85" t="s">
        <v>709</v>
      </c>
      <c r="D12" s="690" t="n">
        <v>5</v>
      </c>
      <c r="E12" s="691" t="n">
        <v>173.9</v>
      </c>
      <c r="F12" s="684" t="n">
        <f aca="false">E12*D12</f>
        <v>869.5</v>
      </c>
      <c r="G12" s="692" t="n">
        <v>0.9</v>
      </c>
      <c r="H12" s="693" t="n">
        <f aca="false">F12*G12</f>
        <v>782.55</v>
      </c>
      <c r="I12" s="694" t="n">
        <v>24</v>
      </c>
      <c r="J12" s="695" t="n">
        <f aca="false">H12/I12</f>
        <v>32.60625</v>
      </c>
    </row>
    <row r="13" customFormat="false" ht="89.55" hidden="false" customHeight="false" outlineLevel="0" collapsed="false">
      <c r="A13" s="542"/>
      <c r="B13" s="697" t="s">
        <v>710</v>
      </c>
      <c r="C13" s="42" t="s">
        <v>156</v>
      </c>
      <c r="D13" s="682" t="n">
        <v>5</v>
      </c>
      <c r="E13" s="683" t="n">
        <v>43.96</v>
      </c>
      <c r="F13" s="684" t="n">
        <f aca="false">E13*D13</f>
        <v>219.8</v>
      </c>
      <c r="G13" s="698" t="n">
        <v>0.9</v>
      </c>
      <c r="H13" s="699" t="n">
        <f aca="false">F13*G13</f>
        <v>197.82</v>
      </c>
      <c r="I13" s="700" t="n">
        <v>24</v>
      </c>
      <c r="J13" s="701" t="n">
        <f aca="false">H13/I13</f>
        <v>8.2425</v>
      </c>
    </row>
    <row r="14" customFormat="false" ht="111" hidden="false" customHeight="true" outlineLevel="0" collapsed="false">
      <c r="A14" s="542"/>
      <c r="B14" s="703" t="s">
        <v>711</v>
      </c>
      <c r="C14" s="85" t="s">
        <v>709</v>
      </c>
      <c r="D14" s="690" t="n">
        <v>2</v>
      </c>
      <c r="E14" s="691" t="n">
        <v>173.9</v>
      </c>
      <c r="F14" s="684" t="n">
        <f aca="false">E14*D14</f>
        <v>347.8</v>
      </c>
      <c r="G14" s="692" t="n">
        <v>0.9</v>
      </c>
      <c r="H14" s="693" t="n">
        <f aca="false">F14*G14</f>
        <v>313.02</v>
      </c>
      <c r="I14" s="694" t="n">
        <v>24</v>
      </c>
      <c r="J14" s="695" t="n">
        <f aca="false">H14/I14</f>
        <v>13.0425</v>
      </c>
    </row>
    <row r="15" customFormat="false" ht="42" hidden="false" customHeight="true" outlineLevel="0" collapsed="false">
      <c r="A15" s="704" t="s">
        <v>712</v>
      </c>
      <c r="B15" s="704" t="s">
        <v>713</v>
      </c>
      <c r="C15" s="704"/>
      <c r="D15" s="704"/>
      <c r="E15" s="704"/>
      <c r="F15" s="704"/>
      <c r="G15" s="704"/>
      <c r="H15" s="704"/>
      <c r="I15" s="704"/>
      <c r="J15" s="705" t="n">
        <f aca="false">SUM(J5:J14)</f>
        <v>487.029</v>
      </c>
    </row>
    <row r="16" customFormat="false" ht="42" hidden="false" customHeight="true" outlineLevel="0" collapsed="false">
      <c r="A16" s="706" t="s">
        <v>714</v>
      </c>
      <c r="B16" s="706"/>
      <c r="C16" s="706"/>
      <c r="D16" s="706"/>
      <c r="E16" s="706"/>
      <c r="F16" s="706"/>
      <c r="G16" s="706"/>
      <c r="H16" s="706"/>
      <c r="I16" s="706"/>
      <c r="J16" s="707" t="n">
        <v>1</v>
      </c>
    </row>
    <row r="17" customFormat="false" ht="42" hidden="false" customHeight="true" outlineLevel="0" collapsed="false">
      <c r="A17" s="708" t="s">
        <v>715</v>
      </c>
      <c r="B17" s="708" t="s">
        <v>716</v>
      </c>
      <c r="C17" s="708"/>
      <c r="D17" s="708"/>
      <c r="E17" s="708"/>
      <c r="F17" s="708"/>
      <c r="G17" s="708"/>
      <c r="H17" s="708"/>
      <c r="I17" s="708"/>
      <c r="J17" s="563" t="n">
        <f aca="false">ROUND(J15/J16,2)</f>
        <v>487.03</v>
      </c>
    </row>
    <row r="18" customFormat="false" ht="13.8" hidden="false" customHeight="false" outlineLevel="0" collapsed="false">
      <c r="A18" s="506"/>
      <c r="B18" s="506" t="s">
        <v>717</v>
      </c>
      <c r="C18" s="506"/>
      <c r="D18" s="506"/>
      <c r="E18" s="506"/>
      <c r="F18" s="506"/>
      <c r="G18" s="506"/>
      <c r="H18" s="506"/>
      <c r="I18" s="506"/>
      <c r="J18" s="506"/>
    </row>
    <row r="19" customFormat="false" ht="13.8" hidden="false" customHeight="false" outlineLevel="0" collapsed="false">
      <c r="A19" s="506"/>
      <c r="B19" s="506"/>
      <c r="C19" s="506"/>
      <c r="D19" s="506"/>
      <c r="E19" s="506"/>
      <c r="F19" s="506"/>
      <c r="G19" s="506"/>
      <c r="H19" s="506"/>
      <c r="I19" s="506"/>
      <c r="J19" s="506"/>
    </row>
    <row r="20" customFormat="false" ht="42" hidden="false" customHeight="true" outlineLevel="0" collapsed="false">
      <c r="A20" s="507" t="s">
        <v>718</v>
      </c>
      <c r="B20" s="507" t="s">
        <v>719</v>
      </c>
      <c r="C20" s="507"/>
      <c r="D20" s="507"/>
      <c r="E20" s="507"/>
      <c r="F20" s="507"/>
      <c r="G20" s="507"/>
      <c r="H20" s="507"/>
      <c r="I20" s="507"/>
      <c r="J20" s="507"/>
    </row>
    <row r="21" customFormat="false" ht="14.25" hidden="false" customHeight="false" outlineLevel="0" collapsed="false">
      <c r="A21" s="582"/>
      <c r="B21" s="709"/>
      <c r="C21" s="118"/>
      <c r="D21" s="22"/>
      <c r="E21" s="22"/>
      <c r="F21" s="22"/>
      <c r="G21" s="22"/>
      <c r="H21" s="22"/>
    </row>
    <row r="22" customFormat="false" ht="49.35" hidden="false" customHeight="true" outlineLevel="0" collapsed="false">
      <c r="A22" s="24" t="s">
        <v>720</v>
      </c>
      <c r="B22" s="24"/>
      <c r="C22" s="24"/>
      <c r="D22" s="541" t="s">
        <v>692</v>
      </c>
      <c r="E22" s="24" t="s">
        <v>529</v>
      </c>
      <c r="F22" s="24" t="s">
        <v>530</v>
      </c>
      <c r="G22" s="24" t="s">
        <v>531</v>
      </c>
      <c r="H22" s="24" t="s">
        <v>132</v>
      </c>
      <c r="I22" s="24" t="s">
        <v>532</v>
      </c>
      <c r="J22" s="24" t="s">
        <v>533</v>
      </c>
    </row>
    <row r="23" customFormat="false" ht="50.25" hidden="false" customHeight="true" outlineLevel="0" collapsed="false">
      <c r="A23" s="710" t="n">
        <v>1</v>
      </c>
      <c r="B23" s="711" t="s">
        <v>721</v>
      </c>
      <c r="C23" s="711"/>
      <c r="D23" s="42" t="s">
        <v>722</v>
      </c>
      <c r="E23" s="526" t="n">
        <v>2</v>
      </c>
      <c r="F23" s="526" t="n">
        <f aca="false">E23*12</f>
        <v>24</v>
      </c>
      <c r="G23" s="526" t="n">
        <f aca="false">F23*1</f>
        <v>24</v>
      </c>
      <c r="H23" s="712" t="n">
        <v>52.74</v>
      </c>
      <c r="I23" s="568" t="n">
        <f aca="false">H23*E23</f>
        <v>105.48</v>
      </c>
      <c r="J23" s="713" t="n">
        <f aca="false">I23*12</f>
        <v>1265.76</v>
      </c>
    </row>
    <row r="24" customFormat="false" ht="14.25" hidden="false" customHeight="false" outlineLevel="0" collapsed="false">
      <c r="A24" s="506"/>
      <c r="B24" s="506"/>
      <c r="C24" s="506"/>
      <c r="D24" s="506"/>
      <c r="E24" s="506"/>
      <c r="F24" s="506"/>
      <c r="G24" s="506"/>
      <c r="H24" s="506"/>
      <c r="I24" s="506"/>
      <c r="J24" s="506"/>
    </row>
    <row r="25" customFormat="false" ht="14.25" hidden="false" customHeight="false" outlineLevel="0" collapsed="false">
      <c r="A25" s="4" t="s">
        <v>723</v>
      </c>
    </row>
    <row r="26" customFormat="false" ht="14.25" hidden="false" customHeight="false" outlineLevel="0" collapsed="false">
      <c r="A26" s="4" t="s">
        <v>724</v>
      </c>
    </row>
    <row r="27" customFormat="false" ht="14.25" hidden="false" customHeight="false" outlineLevel="0" collapsed="false">
      <c r="A27" s="506"/>
      <c r="B27" s="506" t="s">
        <v>725</v>
      </c>
      <c r="C27" s="506"/>
      <c r="D27" s="506"/>
      <c r="E27" s="506"/>
      <c r="F27" s="506"/>
      <c r="G27" s="506"/>
      <c r="H27" s="506"/>
      <c r="I27" s="506"/>
      <c r="J27" s="506"/>
    </row>
    <row r="28" customFormat="false" ht="42" hidden="false" customHeight="true" outlineLevel="0" collapsed="false">
      <c r="A28" s="507" t="s">
        <v>726</v>
      </c>
      <c r="B28" s="507" t="s">
        <v>727</v>
      </c>
      <c r="C28" s="507"/>
      <c r="D28" s="507"/>
      <c r="E28" s="507"/>
      <c r="F28" s="507"/>
      <c r="G28" s="507"/>
      <c r="H28" s="507"/>
      <c r="I28" s="507"/>
      <c r="J28" s="507"/>
    </row>
    <row r="29" customFormat="false" ht="14.25" hidden="false" customHeight="false" outlineLevel="0" collapsed="false">
      <c r="B29" s="4" t="s">
        <v>728</v>
      </c>
    </row>
    <row r="30" customFormat="false" ht="81.5" hidden="false" customHeight="true" outlineLevel="0" collapsed="false">
      <c r="A30" s="24" t="s">
        <v>691</v>
      </c>
      <c r="B30" s="24"/>
      <c r="C30" s="541" t="s">
        <v>692</v>
      </c>
      <c r="D30" s="541" t="s">
        <v>693</v>
      </c>
      <c r="E30" s="541" t="s">
        <v>694</v>
      </c>
      <c r="F30" s="541" t="s">
        <v>695</v>
      </c>
      <c r="G30" s="541" t="s">
        <v>696</v>
      </c>
      <c r="H30" s="541" t="s">
        <v>697</v>
      </c>
      <c r="I30" s="541" t="s">
        <v>698</v>
      </c>
      <c r="J30" s="541" t="s">
        <v>699</v>
      </c>
    </row>
    <row r="31" customFormat="false" ht="56.25" hidden="false" customHeight="true" outlineLevel="0" collapsed="false">
      <c r="A31" s="680" t="n">
        <v>5</v>
      </c>
      <c r="B31" s="641" t="s">
        <v>729</v>
      </c>
      <c r="C31" s="42" t="s">
        <v>156</v>
      </c>
      <c r="D31" s="682" t="n">
        <v>1</v>
      </c>
      <c r="E31" s="683" t="n">
        <v>140.6</v>
      </c>
      <c r="F31" s="686" t="n">
        <f aca="false">E31*D31</f>
        <v>140.6</v>
      </c>
      <c r="G31" s="685" t="n">
        <v>0.9</v>
      </c>
      <c r="H31" s="714" t="n">
        <v>83.92</v>
      </c>
      <c r="I31" s="687" t="n">
        <v>12</v>
      </c>
      <c r="J31" s="688" t="n">
        <f aca="false">H31/I31</f>
        <v>6.99333333333333</v>
      </c>
    </row>
    <row r="32" customFormat="false" ht="42" hidden="false" customHeight="true" outlineLevel="0" collapsed="false">
      <c r="A32" s="704" t="s">
        <v>712</v>
      </c>
      <c r="B32" s="704"/>
      <c r="C32" s="704"/>
      <c r="D32" s="704"/>
      <c r="E32" s="704"/>
      <c r="F32" s="704"/>
      <c r="G32" s="704"/>
      <c r="H32" s="704"/>
      <c r="I32" s="704"/>
      <c r="J32" s="705" t="n">
        <f aca="false">SUM(J28:J31)</f>
        <v>6.99333333333333</v>
      </c>
    </row>
    <row r="33" customFormat="false" ht="42" hidden="false" customHeight="true" outlineLevel="0" collapsed="false">
      <c r="A33" s="706" t="s">
        <v>714</v>
      </c>
      <c r="B33" s="706"/>
      <c r="C33" s="706"/>
      <c r="D33" s="706"/>
      <c r="E33" s="706"/>
      <c r="F33" s="706"/>
      <c r="G33" s="706"/>
      <c r="H33" s="706"/>
      <c r="I33" s="706"/>
      <c r="J33" s="715" t="n">
        <v>1</v>
      </c>
    </row>
  </sheetData>
  <sheetProtection sheet="true" password="c0c4" objects="true" scenarios="true"/>
  <mergeCells count="14">
    <mergeCell ref="A2:J2"/>
    <mergeCell ref="A4:B4"/>
    <mergeCell ref="A15:I15"/>
    <mergeCell ref="A16:I16"/>
    <mergeCell ref="A17:I17"/>
    <mergeCell ref="A20:J20"/>
    <mergeCell ref="A22:C22"/>
    <mergeCell ref="B23:C23"/>
    <mergeCell ref="A24:J24"/>
    <mergeCell ref="A27:J27"/>
    <mergeCell ref="A28:J28"/>
    <mergeCell ref="A30:B30"/>
    <mergeCell ref="A32:I32"/>
    <mergeCell ref="A33:I33"/>
  </mergeCells>
  <printOptions headings="false" gridLines="false" gridLinesSet="true" horizontalCentered="false" verticalCentered="false"/>
  <pageMargins left="0.511805555555556" right="0.511805555555556" top="0.483333333333333" bottom="0.7875" header="0.511811023622047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&amp;C&amp;F&amp;RPágina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XFD23"/>
  <sheetViews>
    <sheetView showFormulas="false" showGridLines="tru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I19" activeCellId="0" sqref="I19"/>
    </sheetView>
  </sheetViews>
  <sheetFormatPr defaultColWidth="9.1484375" defaultRowHeight="14.25" zeroHeight="false" outlineLevelRow="0" outlineLevelCol="0"/>
  <cols>
    <col collapsed="false" customWidth="true" hidden="false" outlineLevel="0" max="1" min="1" style="22" width="15.29"/>
    <col collapsed="false" customWidth="true" hidden="false" outlineLevel="0" max="9" min="2" style="4" width="20.42"/>
    <col collapsed="false" customWidth="false" hidden="false" outlineLevel="0" max="11" min="10" style="4" width="9.14"/>
    <col collapsed="false" customWidth="true" hidden="false" outlineLevel="0" max="12" min="12" style="4" width="10"/>
    <col collapsed="false" customWidth="true" hidden="false" outlineLevel="0" max="13" min="13" style="4" width="14"/>
    <col collapsed="false" customWidth="false" hidden="false" outlineLevel="0" max="256" min="14" style="4" width="9.14"/>
    <col collapsed="false" customWidth="true" hidden="false" outlineLevel="0" max="257" min="257" style="4" width="14.71"/>
    <col collapsed="false" customWidth="true" hidden="false" outlineLevel="0" max="258" min="258" style="4" width="16"/>
    <col collapsed="false" customWidth="true" hidden="false" outlineLevel="0" max="259" min="259" style="4" width="19"/>
    <col collapsed="false" customWidth="true" hidden="false" outlineLevel="0" max="260" min="260" style="4" width="19.71"/>
    <col collapsed="false" customWidth="true" hidden="false" outlineLevel="0" max="261" min="261" style="4" width="13.29"/>
    <col collapsed="false" customWidth="true" hidden="false" outlineLevel="0" max="262" min="262" style="4" width="17.57"/>
    <col collapsed="false" customWidth="true" hidden="false" outlineLevel="0" max="263" min="263" style="4" width="15.42"/>
    <col collapsed="false" customWidth="false" hidden="false" outlineLevel="0" max="512" min="264" style="4" width="9.14"/>
    <col collapsed="false" customWidth="true" hidden="false" outlineLevel="0" max="513" min="513" style="4" width="14.71"/>
    <col collapsed="false" customWidth="true" hidden="false" outlineLevel="0" max="514" min="514" style="4" width="16"/>
    <col collapsed="false" customWidth="true" hidden="false" outlineLevel="0" max="515" min="515" style="4" width="19"/>
    <col collapsed="false" customWidth="true" hidden="false" outlineLevel="0" max="516" min="516" style="4" width="19.71"/>
    <col collapsed="false" customWidth="true" hidden="false" outlineLevel="0" max="517" min="517" style="4" width="13.29"/>
    <col collapsed="false" customWidth="true" hidden="false" outlineLevel="0" max="518" min="518" style="4" width="17.57"/>
    <col collapsed="false" customWidth="true" hidden="false" outlineLevel="0" max="519" min="519" style="4" width="15.42"/>
    <col collapsed="false" customWidth="false" hidden="false" outlineLevel="0" max="768" min="520" style="4" width="9.14"/>
    <col collapsed="false" customWidth="true" hidden="false" outlineLevel="0" max="769" min="769" style="4" width="14.71"/>
    <col collapsed="false" customWidth="true" hidden="false" outlineLevel="0" max="770" min="770" style="4" width="16"/>
    <col collapsed="false" customWidth="true" hidden="false" outlineLevel="0" max="771" min="771" style="4" width="19"/>
    <col collapsed="false" customWidth="true" hidden="false" outlineLevel="0" max="772" min="772" style="4" width="19.71"/>
    <col collapsed="false" customWidth="true" hidden="false" outlineLevel="0" max="773" min="773" style="4" width="13.29"/>
    <col collapsed="false" customWidth="true" hidden="false" outlineLevel="0" max="774" min="774" style="4" width="17.57"/>
    <col collapsed="false" customWidth="true" hidden="false" outlineLevel="0" max="775" min="775" style="4" width="15.42"/>
    <col collapsed="false" customWidth="false" hidden="false" outlineLevel="0" max="1024" min="776" style="4" width="9.14"/>
    <col collapsed="false" customWidth="true" hidden="false" outlineLevel="0" max="1025" min="1025" style="4" width="14.71"/>
    <col collapsed="false" customWidth="true" hidden="false" outlineLevel="0" max="1026" min="1026" style="4" width="16"/>
    <col collapsed="false" customWidth="true" hidden="false" outlineLevel="0" max="1027" min="1027" style="4" width="19"/>
    <col collapsed="false" customWidth="true" hidden="false" outlineLevel="0" max="1028" min="1028" style="4" width="19.71"/>
    <col collapsed="false" customWidth="true" hidden="false" outlineLevel="0" max="1029" min="1029" style="4" width="13.29"/>
    <col collapsed="false" customWidth="true" hidden="false" outlineLevel="0" max="1030" min="1030" style="4" width="17.57"/>
    <col collapsed="false" customWidth="true" hidden="false" outlineLevel="0" max="1031" min="1031" style="4" width="15.42"/>
    <col collapsed="false" customWidth="false" hidden="false" outlineLevel="0" max="1280" min="1032" style="4" width="9.14"/>
    <col collapsed="false" customWidth="true" hidden="false" outlineLevel="0" max="1281" min="1281" style="4" width="14.71"/>
    <col collapsed="false" customWidth="true" hidden="false" outlineLevel="0" max="1282" min="1282" style="4" width="16"/>
    <col collapsed="false" customWidth="true" hidden="false" outlineLevel="0" max="1283" min="1283" style="4" width="19"/>
    <col collapsed="false" customWidth="true" hidden="false" outlineLevel="0" max="1284" min="1284" style="4" width="19.71"/>
    <col collapsed="false" customWidth="true" hidden="false" outlineLevel="0" max="1285" min="1285" style="4" width="13.29"/>
    <col collapsed="false" customWidth="true" hidden="false" outlineLevel="0" max="1286" min="1286" style="4" width="17.57"/>
    <col collapsed="false" customWidth="true" hidden="false" outlineLevel="0" max="1287" min="1287" style="4" width="15.42"/>
    <col collapsed="false" customWidth="false" hidden="false" outlineLevel="0" max="1536" min="1288" style="4" width="9.14"/>
    <col collapsed="false" customWidth="true" hidden="false" outlineLevel="0" max="1537" min="1537" style="4" width="14.71"/>
    <col collapsed="false" customWidth="true" hidden="false" outlineLevel="0" max="1538" min="1538" style="4" width="16"/>
    <col collapsed="false" customWidth="true" hidden="false" outlineLevel="0" max="1539" min="1539" style="4" width="19"/>
    <col collapsed="false" customWidth="true" hidden="false" outlineLevel="0" max="1540" min="1540" style="4" width="19.71"/>
    <col collapsed="false" customWidth="true" hidden="false" outlineLevel="0" max="1541" min="1541" style="4" width="13.29"/>
    <col collapsed="false" customWidth="true" hidden="false" outlineLevel="0" max="1542" min="1542" style="4" width="17.57"/>
    <col collapsed="false" customWidth="true" hidden="false" outlineLevel="0" max="1543" min="1543" style="4" width="15.42"/>
    <col collapsed="false" customWidth="false" hidden="false" outlineLevel="0" max="1792" min="1544" style="4" width="9.14"/>
    <col collapsed="false" customWidth="true" hidden="false" outlineLevel="0" max="1793" min="1793" style="4" width="14.71"/>
    <col collapsed="false" customWidth="true" hidden="false" outlineLevel="0" max="1794" min="1794" style="4" width="16"/>
    <col collapsed="false" customWidth="true" hidden="false" outlineLevel="0" max="1795" min="1795" style="4" width="19"/>
    <col collapsed="false" customWidth="true" hidden="false" outlineLevel="0" max="1796" min="1796" style="4" width="19.71"/>
    <col collapsed="false" customWidth="true" hidden="false" outlineLevel="0" max="1797" min="1797" style="4" width="13.29"/>
    <col collapsed="false" customWidth="true" hidden="false" outlineLevel="0" max="1798" min="1798" style="4" width="17.57"/>
    <col collapsed="false" customWidth="true" hidden="false" outlineLevel="0" max="1799" min="1799" style="4" width="15.42"/>
    <col collapsed="false" customWidth="false" hidden="false" outlineLevel="0" max="2048" min="1800" style="4" width="9.14"/>
    <col collapsed="false" customWidth="true" hidden="false" outlineLevel="0" max="2049" min="2049" style="4" width="14.71"/>
    <col collapsed="false" customWidth="true" hidden="false" outlineLevel="0" max="2050" min="2050" style="4" width="16"/>
    <col collapsed="false" customWidth="true" hidden="false" outlineLevel="0" max="2051" min="2051" style="4" width="19"/>
    <col collapsed="false" customWidth="true" hidden="false" outlineLevel="0" max="2052" min="2052" style="4" width="19.71"/>
    <col collapsed="false" customWidth="true" hidden="false" outlineLevel="0" max="2053" min="2053" style="4" width="13.29"/>
    <col collapsed="false" customWidth="true" hidden="false" outlineLevel="0" max="2054" min="2054" style="4" width="17.57"/>
    <col collapsed="false" customWidth="true" hidden="false" outlineLevel="0" max="2055" min="2055" style="4" width="15.42"/>
    <col collapsed="false" customWidth="false" hidden="false" outlineLevel="0" max="2304" min="2056" style="4" width="9.14"/>
    <col collapsed="false" customWidth="true" hidden="false" outlineLevel="0" max="2305" min="2305" style="4" width="14.71"/>
    <col collapsed="false" customWidth="true" hidden="false" outlineLevel="0" max="2306" min="2306" style="4" width="16"/>
    <col collapsed="false" customWidth="true" hidden="false" outlineLevel="0" max="2307" min="2307" style="4" width="19"/>
    <col collapsed="false" customWidth="true" hidden="false" outlineLevel="0" max="2308" min="2308" style="4" width="19.71"/>
    <col collapsed="false" customWidth="true" hidden="false" outlineLevel="0" max="2309" min="2309" style="4" width="13.29"/>
    <col collapsed="false" customWidth="true" hidden="false" outlineLevel="0" max="2310" min="2310" style="4" width="17.57"/>
    <col collapsed="false" customWidth="true" hidden="false" outlineLevel="0" max="2311" min="2311" style="4" width="15.42"/>
    <col collapsed="false" customWidth="false" hidden="false" outlineLevel="0" max="2560" min="2312" style="4" width="9.14"/>
    <col collapsed="false" customWidth="true" hidden="false" outlineLevel="0" max="2561" min="2561" style="4" width="14.71"/>
    <col collapsed="false" customWidth="true" hidden="false" outlineLevel="0" max="2562" min="2562" style="4" width="16"/>
    <col collapsed="false" customWidth="true" hidden="false" outlineLevel="0" max="2563" min="2563" style="4" width="19"/>
    <col collapsed="false" customWidth="true" hidden="false" outlineLevel="0" max="2564" min="2564" style="4" width="19.71"/>
    <col collapsed="false" customWidth="true" hidden="false" outlineLevel="0" max="2565" min="2565" style="4" width="13.29"/>
    <col collapsed="false" customWidth="true" hidden="false" outlineLevel="0" max="2566" min="2566" style="4" width="17.57"/>
    <col collapsed="false" customWidth="true" hidden="false" outlineLevel="0" max="2567" min="2567" style="4" width="15.42"/>
    <col collapsed="false" customWidth="false" hidden="false" outlineLevel="0" max="2816" min="2568" style="4" width="9.14"/>
    <col collapsed="false" customWidth="true" hidden="false" outlineLevel="0" max="2817" min="2817" style="4" width="14.71"/>
    <col collapsed="false" customWidth="true" hidden="false" outlineLevel="0" max="2818" min="2818" style="4" width="16"/>
    <col collapsed="false" customWidth="true" hidden="false" outlineLevel="0" max="2819" min="2819" style="4" width="19"/>
    <col collapsed="false" customWidth="true" hidden="false" outlineLevel="0" max="2820" min="2820" style="4" width="19.71"/>
    <col collapsed="false" customWidth="true" hidden="false" outlineLevel="0" max="2821" min="2821" style="4" width="13.29"/>
    <col collapsed="false" customWidth="true" hidden="false" outlineLevel="0" max="2822" min="2822" style="4" width="17.57"/>
    <col collapsed="false" customWidth="true" hidden="false" outlineLevel="0" max="2823" min="2823" style="4" width="15.42"/>
    <col collapsed="false" customWidth="false" hidden="false" outlineLevel="0" max="3072" min="2824" style="4" width="9.14"/>
    <col collapsed="false" customWidth="true" hidden="false" outlineLevel="0" max="3073" min="3073" style="4" width="14.71"/>
    <col collapsed="false" customWidth="true" hidden="false" outlineLevel="0" max="3074" min="3074" style="4" width="16"/>
    <col collapsed="false" customWidth="true" hidden="false" outlineLevel="0" max="3075" min="3075" style="4" width="19"/>
    <col collapsed="false" customWidth="true" hidden="false" outlineLevel="0" max="3076" min="3076" style="4" width="19.71"/>
    <col collapsed="false" customWidth="true" hidden="false" outlineLevel="0" max="3077" min="3077" style="4" width="13.29"/>
    <col collapsed="false" customWidth="true" hidden="false" outlineLevel="0" max="3078" min="3078" style="4" width="17.57"/>
    <col collapsed="false" customWidth="true" hidden="false" outlineLevel="0" max="3079" min="3079" style="4" width="15.42"/>
    <col collapsed="false" customWidth="false" hidden="false" outlineLevel="0" max="3328" min="3080" style="4" width="9.14"/>
    <col collapsed="false" customWidth="true" hidden="false" outlineLevel="0" max="3329" min="3329" style="4" width="14.71"/>
    <col collapsed="false" customWidth="true" hidden="false" outlineLevel="0" max="3330" min="3330" style="4" width="16"/>
    <col collapsed="false" customWidth="true" hidden="false" outlineLevel="0" max="3331" min="3331" style="4" width="19"/>
    <col collapsed="false" customWidth="true" hidden="false" outlineLevel="0" max="3332" min="3332" style="4" width="19.71"/>
    <col collapsed="false" customWidth="true" hidden="false" outlineLevel="0" max="3333" min="3333" style="4" width="13.29"/>
    <col collapsed="false" customWidth="true" hidden="false" outlineLevel="0" max="3334" min="3334" style="4" width="17.57"/>
    <col collapsed="false" customWidth="true" hidden="false" outlineLevel="0" max="3335" min="3335" style="4" width="15.42"/>
    <col collapsed="false" customWidth="false" hidden="false" outlineLevel="0" max="3584" min="3336" style="4" width="9.14"/>
    <col collapsed="false" customWidth="true" hidden="false" outlineLevel="0" max="3585" min="3585" style="4" width="14.71"/>
    <col collapsed="false" customWidth="true" hidden="false" outlineLevel="0" max="3586" min="3586" style="4" width="16"/>
    <col collapsed="false" customWidth="true" hidden="false" outlineLevel="0" max="3587" min="3587" style="4" width="19"/>
    <col collapsed="false" customWidth="true" hidden="false" outlineLevel="0" max="3588" min="3588" style="4" width="19.71"/>
    <col collapsed="false" customWidth="true" hidden="false" outlineLevel="0" max="3589" min="3589" style="4" width="13.29"/>
    <col collapsed="false" customWidth="true" hidden="false" outlineLevel="0" max="3590" min="3590" style="4" width="17.57"/>
    <col collapsed="false" customWidth="true" hidden="false" outlineLevel="0" max="3591" min="3591" style="4" width="15.42"/>
    <col collapsed="false" customWidth="false" hidden="false" outlineLevel="0" max="3840" min="3592" style="4" width="9.14"/>
    <col collapsed="false" customWidth="true" hidden="false" outlineLevel="0" max="3841" min="3841" style="4" width="14.71"/>
    <col collapsed="false" customWidth="true" hidden="false" outlineLevel="0" max="3842" min="3842" style="4" width="16"/>
    <col collapsed="false" customWidth="true" hidden="false" outlineLevel="0" max="3843" min="3843" style="4" width="19"/>
    <col collapsed="false" customWidth="true" hidden="false" outlineLevel="0" max="3844" min="3844" style="4" width="19.71"/>
    <col collapsed="false" customWidth="true" hidden="false" outlineLevel="0" max="3845" min="3845" style="4" width="13.29"/>
    <col collapsed="false" customWidth="true" hidden="false" outlineLevel="0" max="3846" min="3846" style="4" width="17.57"/>
    <col collapsed="false" customWidth="true" hidden="false" outlineLevel="0" max="3847" min="3847" style="4" width="15.42"/>
    <col collapsed="false" customWidth="false" hidden="false" outlineLevel="0" max="4096" min="3848" style="4" width="9.14"/>
    <col collapsed="false" customWidth="true" hidden="false" outlineLevel="0" max="4097" min="4097" style="4" width="14.71"/>
    <col collapsed="false" customWidth="true" hidden="false" outlineLevel="0" max="4098" min="4098" style="4" width="16"/>
    <col collapsed="false" customWidth="true" hidden="false" outlineLevel="0" max="4099" min="4099" style="4" width="19"/>
    <col collapsed="false" customWidth="true" hidden="false" outlineLevel="0" max="4100" min="4100" style="4" width="19.71"/>
    <col collapsed="false" customWidth="true" hidden="false" outlineLevel="0" max="4101" min="4101" style="4" width="13.29"/>
    <col collapsed="false" customWidth="true" hidden="false" outlineLevel="0" max="4102" min="4102" style="4" width="17.57"/>
    <col collapsed="false" customWidth="true" hidden="false" outlineLevel="0" max="4103" min="4103" style="4" width="15.42"/>
    <col collapsed="false" customWidth="false" hidden="false" outlineLevel="0" max="4352" min="4104" style="4" width="9.14"/>
    <col collapsed="false" customWidth="true" hidden="false" outlineLevel="0" max="4353" min="4353" style="4" width="14.71"/>
    <col collapsed="false" customWidth="true" hidden="false" outlineLevel="0" max="4354" min="4354" style="4" width="16"/>
    <col collapsed="false" customWidth="true" hidden="false" outlineLevel="0" max="4355" min="4355" style="4" width="19"/>
    <col collapsed="false" customWidth="true" hidden="false" outlineLevel="0" max="4356" min="4356" style="4" width="19.71"/>
    <col collapsed="false" customWidth="true" hidden="false" outlineLevel="0" max="4357" min="4357" style="4" width="13.29"/>
    <col collapsed="false" customWidth="true" hidden="false" outlineLevel="0" max="4358" min="4358" style="4" width="17.57"/>
    <col collapsed="false" customWidth="true" hidden="false" outlineLevel="0" max="4359" min="4359" style="4" width="15.42"/>
    <col collapsed="false" customWidth="false" hidden="false" outlineLevel="0" max="4608" min="4360" style="4" width="9.14"/>
    <col collapsed="false" customWidth="true" hidden="false" outlineLevel="0" max="4609" min="4609" style="4" width="14.71"/>
    <col collapsed="false" customWidth="true" hidden="false" outlineLevel="0" max="4610" min="4610" style="4" width="16"/>
    <col collapsed="false" customWidth="true" hidden="false" outlineLevel="0" max="4611" min="4611" style="4" width="19"/>
    <col collapsed="false" customWidth="true" hidden="false" outlineLevel="0" max="4612" min="4612" style="4" width="19.71"/>
    <col collapsed="false" customWidth="true" hidden="false" outlineLevel="0" max="4613" min="4613" style="4" width="13.29"/>
    <col collapsed="false" customWidth="true" hidden="false" outlineLevel="0" max="4614" min="4614" style="4" width="17.57"/>
    <col collapsed="false" customWidth="true" hidden="false" outlineLevel="0" max="4615" min="4615" style="4" width="15.42"/>
    <col collapsed="false" customWidth="false" hidden="false" outlineLevel="0" max="4864" min="4616" style="4" width="9.14"/>
    <col collapsed="false" customWidth="true" hidden="false" outlineLevel="0" max="4865" min="4865" style="4" width="14.71"/>
    <col collapsed="false" customWidth="true" hidden="false" outlineLevel="0" max="4866" min="4866" style="4" width="16"/>
    <col collapsed="false" customWidth="true" hidden="false" outlineLevel="0" max="4867" min="4867" style="4" width="19"/>
    <col collapsed="false" customWidth="true" hidden="false" outlineLevel="0" max="4868" min="4868" style="4" width="19.71"/>
    <col collapsed="false" customWidth="true" hidden="false" outlineLevel="0" max="4869" min="4869" style="4" width="13.29"/>
    <col collapsed="false" customWidth="true" hidden="false" outlineLevel="0" max="4870" min="4870" style="4" width="17.57"/>
    <col collapsed="false" customWidth="true" hidden="false" outlineLevel="0" max="4871" min="4871" style="4" width="15.42"/>
    <col collapsed="false" customWidth="false" hidden="false" outlineLevel="0" max="5120" min="4872" style="4" width="9.14"/>
    <col collapsed="false" customWidth="true" hidden="false" outlineLevel="0" max="5121" min="5121" style="4" width="14.71"/>
    <col collapsed="false" customWidth="true" hidden="false" outlineLevel="0" max="5122" min="5122" style="4" width="16"/>
    <col collapsed="false" customWidth="true" hidden="false" outlineLevel="0" max="5123" min="5123" style="4" width="19"/>
    <col collapsed="false" customWidth="true" hidden="false" outlineLevel="0" max="5124" min="5124" style="4" width="19.71"/>
    <col collapsed="false" customWidth="true" hidden="false" outlineLevel="0" max="5125" min="5125" style="4" width="13.29"/>
    <col collapsed="false" customWidth="true" hidden="false" outlineLevel="0" max="5126" min="5126" style="4" width="17.57"/>
    <col collapsed="false" customWidth="true" hidden="false" outlineLevel="0" max="5127" min="5127" style="4" width="15.42"/>
    <col collapsed="false" customWidth="false" hidden="false" outlineLevel="0" max="5376" min="5128" style="4" width="9.14"/>
    <col collapsed="false" customWidth="true" hidden="false" outlineLevel="0" max="5377" min="5377" style="4" width="14.71"/>
    <col collapsed="false" customWidth="true" hidden="false" outlineLevel="0" max="5378" min="5378" style="4" width="16"/>
    <col collapsed="false" customWidth="true" hidden="false" outlineLevel="0" max="5379" min="5379" style="4" width="19"/>
    <col collapsed="false" customWidth="true" hidden="false" outlineLevel="0" max="5380" min="5380" style="4" width="19.71"/>
    <col collapsed="false" customWidth="true" hidden="false" outlineLevel="0" max="5381" min="5381" style="4" width="13.29"/>
    <col collapsed="false" customWidth="true" hidden="false" outlineLevel="0" max="5382" min="5382" style="4" width="17.57"/>
    <col collapsed="false" customWidth="true" hidden="false" outlineLevel="0" max="5383" min="5383" style="4" width="15.42"/>
    <col collapsed="false" customWidth="false" hidden="false" outlineLevel="0" max="5632" min="5384" style="4" width="9.14"/>
    <col collapsed="false" customWidth="true" hidden="false" outlineLevel="0" max="5633" min="5633" style="4" width="14.71"/>
    <col collapsed="false" customWidth="true" hidden="false" outlineLevel="0" max="5634" min="5634" style="4" width="16"/>
    <col collapsed="false" customWidth="true" hidden="false" outlineLevel="0" max="5635" min="5635" style="4" width="19"/>
    <col collapsed="false" customWidth="true" hidden="false" outlineLevel="0" max="5636" min="5636" style="4" width="19.71"/>
    <col collapsed="false" customWidth="true" hidden="false" outlineLevel="0" max="5637" min="5637" style="4" width="13.29"/>
    <col collapsed="false" customWidth="true" hidden="false" outlineLevel="0" max="5638" min="5638" style="4" width="17.57"/>
    <col collapsed="false" customWidth="true" hidden="false" outlineLevel="0" max="5639" min="5639" style="4" width="15.42"/>
    <col collapsed="false" customWidth="false" hidden="false" outlineLevel="0" max="5888" min="5640" style="4" width="9.14"/>
    <col collapsed="false" customWidth="true" hidden="false" outlineLevel="0" max="5889" min="5889" style="4" width="14.71"/>
    <col collapsed="false" customWidth="true" hidden="false" outlineLevel="0" max="5890" min="5890" style="4" width="16"/>
    <col collapsed="false" customWidth="true" hidden="false" outlineLevel="0" max="5891" min="5891" style="4" width="19"/>
    <col collapsed="false" customWidth="true" hidden="false" outlineLevel="0" max="5892" min="5892" style="4" width="19.71"/>
    <col collapsed="false" customWidth="true" hidden="false" outlineLevel="0" max="5893" min="5893" style="4" width="13.29"/>
    <col collapsed="false" customWidth="true" hidden="false" outlineLevel="0" max="5894" min="5894" style="4" width="17.57"/>
    <col collapsed="false" customWidth="true" hidden="false" outlineLevel="0" max="5895" min="5895" style="4" width="15.42"/>
    <col collapsed="false" customWidth="false" hidden="false" outlineLevel="0" max="6144" min="5896" style="4" width="9.14"/>
    <col collapsed="false" customWidth="true" hidden="false" outlineLevel="0" max="6145" min="6145" style="4" width="14.71"/>
    <col collapsed="false" customWidth="true" hidden="false" outlineLevel="0" max="6146" min="6146" style="4" width="16"/>
    <col collapsed="false" customWidth="true" hidden="false" outlineLevel="0" max="6147" min="6147" style="4" width="19"/>
    <col collapsed="false" customWidth="true" hidden="false" outlineLevel="0" max="6148" min="6148" style="4" width="19.71"/>
    <col collapsed="false" customWidth="true" hidden="false" outlineLevel="0" max="6149" min="6149" style="4" width="13.29"/>
    <col collapsed="false" customWidth="true" hidden="false" outlineLevel="0" max="6150" min="6150" style="4" width="17.57"/>
    <col collapsed="false" customWidth="true" hidden="false" outlineLevel="0" max="6151" min="6151" style="4" width="15.42"/>
    <col collapsed="false" customWidth="false" hidden="false" outlineLevel="0" max="6400" min="6152" style="4" width="9.14"/>
    <col collapsed="false" customWidth="true" hidden="false" outlineLevel="0" max="6401" min="6401" style="4" width="14.71"/>
    <col collapsed="false" customWidth="true" hidden="false" outlineLevel="0" max="6402" min="6402" style="4" width="16"/>
    <col collapsed="false" customWidth="true" hidden="false" outlineLevel="0" max="6403" min="6403" style="4" width="19"/>
    <col collapsed="false" customWidth="true" hidden="false" outlineLevel="0" max="6404" min="6404" style="4" width="19.71"/>
    <col collapsed="false" customWidth="true" hidden="false" outlineLevel="0" max="6405" min="6405" style="4" width="13.29"/>
    <col collapsed="false" customWidth="true" hidden="false" outlineLevel="0" max="6406" min="6406" style="4" width="17.57"/>
    <col collapsed="false" customWidth="true" hidden="false" outlineLevel="0" max="6407" min="6407" style="4" width="15.42"/>
    <col collapsed="false" customWidth="false" hidden="false" outlineLevel="0" max="6656" min="6408" style="4" width="9.14"/>
    <col collapsed="false" customWidth="true" hidden="false" outlineLevel="0" max="6657" min="6657" style="4" width="14.71"/>
    <col collapsed="false" customWidth="true" hidden="false" outlineLevel="0" max="6658" min="6658" style="4" width="16"/>
    <col collapsed="false" customWidth="true" hidden="false" outlineLevel="0" max="6659" min="6659" style="4" width="19"/>
    <col collapsed="false" customWidth="true" hidden="false" outlineLevel="0" max="6660" min="6660" style="4" width="19.71"/>
    <col collapsed="false" customWidth="true" hidden="false" outlineLevel="0" max="6661" min="6661" style="4" width="13.29"/>
    <col collapsed="false" customWidth="true" hidden="false" outlineLevel="0" max="6662" min="6662" style="4" width="17.57"/>
    <col collapsed="false" customWidth="true" hidden="false" outlineLevel="0" max="6663" min="6663" style="4" width="15.42"/>
    <col collapsed="false" customWidth="false" hidden="false" outlineLevel="0" max="6912" min="6664" style="4" width="9.14"/>
    <col collapsed="false" customWidth="true" hidden="false" outlineLevel="0" max="6913" min="6913" style="4" width="14.71"/>
    <col collapsed="false" customWidth="true" hidden="false" outlineLevel="0" max="6914" min="6914" style="4" width="16"/>
    <col collapsed="false" customWidth="true" hidden="false" outlineLevel="0" max="6915" min="6915" style="4" width="19"/>
    <col collapsed="false" customWidth="true" hidden="false" outlineLevel="0" max="6916" min="6916" style="4" width="19.71"/>
    <col collapsed="false" customWidth="true" hidden="false" outlineLevel="0" max="6917" min="6917" style="4" width="13.29"/>
    <col collapsed="false" customWidth="true" hidden="false" outlineLevel="0" max="6918" min="6918" style="4" width="17.57"/>
    <col collapsed="false" customWidth="true" hidden="false" outlineLevel="0" max="6919" min="6919" style="4" width="15.42"/>
    <col collapsed="false" customWidth="false" hidden="false" outlineLevel="0" max="7168" min="6920" style="4" width="9.14"/>
    <col collapsed="false" customWidth="true" hidden="false" outlineLevel="0" max="7169" min="7169" style="4" width="14.71"/>
    <col collapsed="false" customWidth="true" hidden="false" outlineLevel="0" max="7170" min="7170" style="4" width="16"/>
    <col collapsed="false" customWidth="true" hidden="false" outlineLevel="0" max="7171" min="7171" style="4" width="19"/>
    <col collapsed="false" customWidth="true" hidden="false" outlineLevel="0" max="7172" min="7172" style="4" width="19.71"/>
    <col collapsed="false" customWidth="true" hidden="false" outlineLevel="0" max="7173" min="7173" style="4" width="13.29"/>
    <col collapsed="false" customWidth="true" hidden="false" outlineLevel="0" max="7174" min="7174" style="4" width="17.57"/>
    <col collapsed="false" customWidth="true" hidden="false" outlineLevel="0" max="7175" min="7175" style="4" width="15.42"/>
    <col collapsed="false" customWidth="false" hidden="false" outlineLevel="0" max="7424" min="7176" style="4" width="9.14"/>
    <col collapsed="false" customWidth="true" hidden="false" outlineLevel="0" max="7425" min="7425" style="4" width="14.71"/>
    <col collapsed="false" customWidth="true" hidden="false" outlineLevel="0" max="7426" min="7426" style="4" width="16"/>
    <col collapsed="false" customWidth="true" hidden="false" outlineLevel="0" max="7427" min="7427" style="4" width="19"/>
    <col collapsed="false" customWidth="true" hidden="false" outlineLevel="0" max="7428" min="7428" style="4" width="19.71"/>
    <col collapsed="false" customWidth="true" hidden="false" outlineLevel="0" max="7429" min="7429" style="4" width="13.29"/>
    <col collapsed="false" customWidth="true" hidden="false" outlineLevel="0" max="7430" min="7430" style="4" width="17.57"/>
    <col collapsed="false" customWidth="true" hidden="false" outlineLevel="0" max="7431" min="7431" style="4" width="15.42"/>
    <col collapsed="false" customWidth="false" hidden="false" outlineLevel="0" max="7680" min="7432" style="4" width="9.14"/>
    <col collapsed="false" customWidth="true" hidden="false" outlineLevel="0" max="7681" min="7681" style="4" width="14.71"/>
    <col collapsed="false" customWidth="true" hidden="false" outlineLevel="0" max="7682" min="7682" style="4" width="16"/>
    <col collapsed="false" customWidth="true" hidden="false" outlineLevel="0" max="7683" min="7683" style="4" width="19"/>
    <col collapsed="false" customWidth="true" hidden="false" outlineLevel="0" max="7684" min="7684" style="4" width="19.71"/>
    <col collapsed="false" customWidth="true" hidden="false" outlineLevel="0" max="7685" min="7685" style="4" width="13.29"/>
    <col collapsed="false" customWidth="true" hidden="false" outlineLevel="0" max="7686" min="7686" style="4" width="17.57"/>
    <col collapsed="false" customWidth="true" hidden="false" outlineLevel="0" max="7687" min="7687" style="4" width="15.42"/>
    <col collapsed="false" customWidth="false" hidden="false" outlineLevel="0" max="7936" min="7688" style="4" width="9.14"/>
    <col collapsed="false" customWidth="true" hidden="false" outlineLevel="0" max="7937" min="7937" style="4" width="14.71"/>
    <col collapsed="false" customWidth="true" hidden="false" outlineLevel="0" max="7938" min="7938" style="4" width="16"/>
    <col collapsed="false" customWidth="true" hidden="false" outlineLevel="0" max="7939" min="7939" style="4" width="19"/>
    <col collapsed="false" customWidth="true" hidden="false" outlineLevel="0" max="7940" min="7940" style="4" width="19.71"/>
    <col collapsed="false" customWidth="true" hidden="false" outlineLevel="0" max="7941" min="7941" style="4" width="13.29"/>
    <col collapsed="false" customWidth="true" hidden="false" outlineLevel="0" max="7942" min="7942" style="4" width="17.57"/>
    <col collapsed="false" customWidth="true" hidden="false" outlineLevel="0" max="7943" min="7943" style="4" width="15.42"/>
    <col collapsed="false" customWidth="false" hidden="false" outlineLevel="0" max="8192" min="7944" style="4" width="9.14"/>
    <col collapsed="false" customWidth="true" hidden="false" outlineLevel="0" max="8193" min="8193" style="4" width="14.71"/>
    <col collapsed="false" customWidth="true" hidden="false" outlineLevel="0" max="8194" min="8194" style="4" width="16"/>
    <col collapsed="false" customWidth="true" hidden="false" outlineLevel="0" max="8195" min="8195" style="4" width="19"/>
    <col collapsed="false" customWidth="true" hidden="false" outlineLevel="0" max="8196" min="8196" style="4" width="19.71"/>
    <col collapsed="false" customWidth="true" hidden="false" outlineLevel="0" max="8197" min="8197" style="4" width="13.29"/>
    <col collapsed="false" customWidth="true" hidden="false" outlineLevel="0" max="8198" min="8198" style="4" width="17.57"/>
    <col collapsed="false" customWidth="true" hidden="false" outlineLevel="0" max="8199" min="8199" style="4" width="15.42"/>
    <col collapsed="false" customWidth="false" hidden="false" outlineLevel="0" max="8448" min="8200" style="4" width="9.14"/>
    <col collapsed="false" customWidth="true" hidden="false" outlineLevel="0" max="8449" min="8449" style="4" width="14.71"/>
    <col collapsed="false" customWidth="true" hidden="false" outlineLevel="0" max="8450" min="8450" style="4" width="16"/>
    <col collapsed="false" customWidth="true" hidden="false" outlineLevel="0" max="8451" min="8451" style="4" width="19"/>
    <col collapsed="false" customWidth="true" hidden="false" outlineLevel="0" max="8452" min="8452" style="4" width="19.71"/>
    <col collapsed="false" customWidth="true" hidden="false" outlineLevel="0" max="8453" min="8453" style="4" width="13.29"/>
    <col collapsed="false" customWidth="true" hidden="false" outlineLevel="0" max="8454" min="8454" style="4" width="17.57"/>
    <col collapsed="false" customWidth="true" hidden="false" outlineLevel="0" max="8455" min="8455" style="4" width="15.42"/>
    <col collapsed="false" customWidth="false" hidden="false" outlineLevel="0" max="8704" min="8456" style="4" width="9.14"/>
    <col collapsed="false" customWidth="true" hidden="false" outlineLevel="0" max="8705" min="8705" style="4" width="14.71"/>
    <col collapsed="false" customWidth="true" hidden="false" outlineLevel="0" max="8706" min="8706" style="4" width="16"/>
    <col collapsed="false" customWidth="true" hidden="false" outlineLevel="0" max="8707" min="8707" style="4" width="19"/>
    <col collapsed="false" customWidth="true" hidden="false" outlineLevel="0" max="8708" min="8708" style="4" width="19.71"/>
    <col collapsed="false" customWidth="true" hidden="false" outlineLevel="0" max="8709" min="8709" style="4" width="13.29"/>
    <col collapsed="false" customWidth="true" hidden="false" outlineLevel="0" max="8710" min="8710" style="4" width="17.57"/>
    <col collapsed="false" customWidth="true" hidden="false" outlineLevel="0" max="8711" min="8711" style="4" width="15.42"/>
    <col collapsed="false" customWidth="false" hidden="false" outlineLevel="0" max="8960" min="8712" style="4" width="9.14"/>
    <col collapsed="false" customWidth="true" hidden="false" outlineLevel="0" max="8961" min="8961" style="4" width="14.71"/>
    <col collapsed="false" customWidth="true" hidden="false" outlineLevel="0" max="8962" min="8962" style="4" width="16"/>
    <col collapsed="false" customWidth="true" hidden="false" outlineLevel="0" max="8963" min="8963" style="4" width="19"/>
    <col collapsed="false" customWidth="true" hidden="false" outlineLevel="0" max="8964" min="8964" style="4" width="19.71"/>
    <col collapsed="false" customWidth="true" hidden="false" outlineLevel="0" max="8965" min="8965" style="4" width="13.29"/>
    <col collapsed="false" customWidth="true" hidden="false" outlineLevel="0" max="8966" min="8966" style="4" width="17.57"/>
    <col collapsed="false" customWidth="true" hidden="false" outlineLevel="0" max="8967" min="8967" style="4" width="15.42"/>
    <col collapsed="false" customWidth="false" hidden="false" outlineLevel="0" max="9216" min="8968" style="4" width="9.14"/>
    <col collapsed="false" customWidth="true" hidden="false" outlineLevel="0" max="9217" min="9217" style="4" width="14.71"/>
    <col collapsed="false" customWidth="true" hidden="false" outlineLevel="0" max="9218" min="9218" style="4" width="16"/>
    <col collapsed="false" customWidth="true" hidden="false" outlineLevel="0" max="9219" min="9219" style="4" width="19"/>
    <col collapsed="false" customWidth="true" hidden="false" outlineLevel="0" max="9220" min="9220" style="4" width="19.71"/>
    <col collapsed="false" customWidth="true" hidden="false" outlineLevel="0" max="9221" min="9221" style="4" width="13.29"/>
    <col collapsed="false" customWidth="true" hidden="false" outlineLevel="0" max="9222" min="9222" style="4" width="17.57"/>
    <col collapsed="false" customWidth="true" hidden="false" outlineLevel="0" max="9223" min="9223" style="4" width="15.42"/>
    <col collapsed="false" customWidth="false" hidden="false" outlineLevel="0" max="9472" min="9224" style="4" width="9.14"/>
    <col collapsed="false" customWidth="true" hidden="false" outlineLevel="0" max="9473" min="9473" style="4" width="14.71"/>
    <col collapsed="false" customWidth="true" hidden="false" outlineLevel="0" max="9474" min="9474" style="4" width="16"/>
    <col collapsed="false" customWidth="true" hidden="false" outlineLevel="0" max="9475" min="9475" style="4" width="19"/>
    <col collapsed="false" customWidth="true" hidden="false" outlineLevel="0" max="9476" min="9476" style="4" width="19.71"/>
    <col collapsed="false" customWidth="true" hidden="false" outlineLevel="0" max="9477" min="9477" style="4" width="13.29"/>
    <col collapsed="false" customWidth="true" hidden="false" outlineLevel="0" max="9478" min="9478" style="4" width="17.57"/>
    <col collapsed="false" customWidth="true" hidden="false" outlineLevel="0" max="9479" min="9479" style="4" width="15.42"/>
    <col collapsed="false" customWidth="false" hidden="false" outlineLevel="0" max="9728" min="9480" style="4" width="9.14"/>
    <col collapsed="false" customWidth="true" hidden="false" outlineLevel="0" max="9729" min="9729" style="4" width="14.71"/>
    <col collapsed="false" customWidth="true" hidden="false" outlineLevel="0" max="9730" min="9730" style="4" width="16"/>
    <col collapsed="false" customWidth="true" hidden="false" outlineLevel="0" max="9731" min="9731" style="4" width="19"/>
    <col collapsed="false" customWidth="true" hidden="false" outlineLevel="0" max="9732" min="9732" style="4" width="19.71"/>
    <col collapsed="false" customWidth="true" hidden="false" outlineLevel="0" max="9733" min="9733" style="4" width="13.29"/>
    <col collapsed="false" customWidth="true" hidden="false" outlineLevel="0" max="9734" min="9734" style="4" width="17.57"/>
    <col collapsed="false" customWidth="true" hidden="false" outlineLevel="0" max="9735" min="9735" style="4" width="15.42"/>
    <col collapsed="false" customWidth="false" hidden="false" outlineLevel="0" max="9984" min="9736" style="4" width="9.14"/>
    <col collapsed="false" customWidth="true" hidden="false" outlineLevel="0" max="9985" min="9985" style="4" width="14.71"/>
    <col collapsed="false" customWidth="true" hidden="false" outlineLevel="0" max="9986" min="9986" style="4" width="16"/>
    <col collapsed="false" customWidth="true" hidden="false" outlineLevel="0" max="9987" min="9987" style="4" width="19"/>
    <col collapsed="false" customWidth="true" hidden="false" outlineLevel="0" max="9988" min="9988" style="4" width="19.71"/>
    <col collapsed="false" customWidth="true" hidden="false" outlineLevel="0" max="9989" min="9989" style="4" width="13.29"/>
    <col collapsed="false" customWidth="true" hidden="false" outlineLevel="0" max="9990" min="9990" style="4" width="17.57"/>
    <col collapsed="false" customWidth="true" hidden="false" outlineLevel="0" max="9991" min="9991" style="4" width="15.42"/>
    <col collapsed="false" customWidth="false" hidden="false" outlineLevel="0" max="10240" min="9992" style="4" width="9.14"/>
    <col collapsed="false" customWidth="true" hidden="false" outlineLevel="0" max="10241" min="10241" style="4" width="14.71"/>
    <col collapsed="false" customWidth="true" hidden="false" outlineLevel="0" max="10242" min="10242" style="4" width="16"/>
    <col collapsed="false" customWidth="true" hidden="false" outlineLevel="0" max="10243" min="10243" style="4" width="19"/>
    <col collapsed="false" customWidth="true" hidden="false" outlineLevel="0" max="10244" min="10244" style="4" width="19.71"/>
    <col collapsed="false" customWidth="true" hidden="false" outlineLevel="0" max="10245" min="10245" style="4" width="13.29"/>
    <col collapsed="false" customWidth="true" hidden="false" outlineLevel="0" max="10246" min="10246" style="4" width="17.57"/>
    <col collapsed="false" customWidth="true" hidden="false" outlineLevel="0" max="10247" min="10247" style="4" width="15.42"/>
    <col collapsed="false" customWidth="false" hidden="false" outlineLevel="0" max="10496" min="10248" style="4" width="9.14"/>
    <col collapsed="false" customWidth="true" hidden="false" outlineLevel="0" max="10497" min="10497" style="4" width="14.71"/>
    <col collapsed="false" customWidth="true" hidden="false" outlineLevel="0" max="10498" min="10498" style="4" width="16"/>
    <col collapsed="false" customWidth="true" hidden="false" outlineLevel="0" max="10499" min="10499" style="4" width="19"/>
    <col collapsed="false" customWidth="true" hidden="false" outlineLevel="0" max="10500" min="10500" style="4" width="19.71"/>
    <col collapsed="false" customWidth="true" hidden="false" outlineLevel="0" max="10501" min="10501" style="4" width="13.29"/>
    <col collapsed="false" customWidth="true" hidden="false" outlineLevel="0" max="10502" min="10502" style="4" width="17.57"/>
    <col collapsed="false" customWidth="true" hidden="false" outlineLevel="0" max="10503" min="10503" style="4" width="15.42"/>
    <col collapsed="false" customWidth="false" hidden="false" outlineLevel="0" max="10752" min="10504" style="4" width="9.14"/>
    <col collapsed="false" customWidth="true" hidden="false" outlineLevel="0" max="10753" min="10753" style="4" width="14.71"/>
    <col collapsed="false" customWidth="true" hidden="false" outlineLevel="0" max="10754" min="10754" style="4" width="16"/>
    <col collapsed="false" customWidth="true" hidden="false" outlineLevel="0" max="10755" min="10755" style="4" width="19"/>
    <col collapsed="false" customWidth="true" hidden="false" outlineLevel="0" max="10756" min="10756" style="4" width="19.71"/>
    <col collapsed="false" customWidth="true" hidden="false" outlineLevel="0" max="10757" min="10757" style="4" width="13.29"/>
    <col collapsed="false" customWidth="true" hidden="false" outlineLevel="0" max="10758" min="10758" style="4" width="17.57"/>
    <col collapsed="false" customWidth="true" hidden="false" outlineLevel="0" max="10759" min="10759" style="4" width="15.42"/>
    <col collapsed="false" customWidth="false" hidden="false" outlineLevel="0" max="11008" min="10760" style="4" width="9.14"/>
    <col collapsed="false" customWidth="true" hidden="false" outlineLevel="0" max="11009" min="11009" style="4" width="14.71"/>
    <col collapsed="false" customWidth="true" hidden="false" outlineLevel="0" max="11010" min="11010" style="4" width="16"/>
    <col collapsed="false" customWidth="true" hidden="false" outlineLevel="0" max="11011" min="11011" style="4" width="19"/>
    <col collapsed="false" customWidth="true" hidden="false" outlineLevel="0" max="11012" min="11012" style="4" width="19.71"/>
    <col collapsed="false" customWidth="true" hidden="false" outlineLevel="0" max="11013" min="11013" style="4" width="13.29"/>
    <col collapsed="false" customWidth="true" hidden="false" outlineLevel="0" max="11014" min="11014" style="4" width="17.57"/>
    <col collapsed="false" customWidth="true" hidden="false" outlineLevel="0" max="11015" min="11015" style="4" width="15.42"/>
    <col collapsed="false" customWidth="false" hidden="false" outlineLevel="0" max="11264" min="11016" style="4" width="9.14"/>
    <col collapsed="false" customWidth="true" hidden="false" outlineLevel="0" max="11265" min="11265" style="4" width="14.71"/>
    <col collapsed="false" customWidth="true" hidden="false" outlineLevel="0" max="11266" min="11266" style="4" width="16"/>
    <col collapsed="false" customWidth="true" hidden="false" outlineLevel="0" max="11267" min="11267" style="4" width="19"/>
    <col collapsed="false" customWidth="true" hidden="false" outlineLevel="0" max="11268" min="11268" style="4" width="19.71"/>
    <col collapsed="false" customWidth="true" hidden="false" outlineLevel="0" max="11269" min="11269" style="4" width="13.29"/>
    <col collapsed="false" customWidth="true" hidden="false" outlineLevel="0" max="11270" min="11270" style="4" width="17.57"/>
    <col collapsed="false" customWidth="true" hidden="false" outlineLevel="0" max="11271" min="11271" style="4" width="15.42"/>
    <col collapsed="false" customWidth="false" hidden="false" outlineLevel="0" max="11520" min="11272" style="4" width="9.14"/>
    <col collapsed="false" customWidth="true" hidden="false" outlineLevel="0" max="11521" min="11521" style="4" width="14.71"/>
    <col collapsed="false" customWidth="true" hidden="false" outlineLevel="0" max="11522" min="11522" style="4" width="16"/>
    <col collapsed="false" customWidth="true" hidden="false" outlineLevel="0" max="11523" min="11523" style="4" width="19"/>
    <col collapsed="false" customWidth="true" hidden="false" outlineLevel="0" max="11524" min="11524" style="4" width="19.71"/>
    <col collapsed="false" customWidth="true" hidden="false" outlineLevel="0" max="11525" min="11525" style="4" width="13.29"/>
    <col collapsed="false" customWidth="true" hidden="false" outlineLevel="0" max="11526" min="11526" style="4" width="17.57"/>
    <col collapsed="false" customWidth="true" hidden="false" outlineLevel="0" max="11527" min="11527" style="4" width="15.42"/>
    <col collapsed="false" customWidth="false" hidden="false" outlineLevel="0" max="11776" min="11528" style="4" width="9.14"/>
    <col collapsed="false" customWidth="true" hidden="false" outlineLevel="0" max="11777" min="11777" style="4" width="14.71"/>
    <col collapsed="false" customWidth="true" hidden="false" outlineLevel="0" max="11778" min="11778" style="4" width="16"/>
    <col collapsed="false" customWidth="true" hidden="false" outlineLevel="0" max="11779" min="11779" style="4" width="19"/>
    <col collapsed="false" customWidth="true" hidden="false" outlineLevel="0" max="11780" min="11780" style="4" width="19.71"/>
    <col collapsed="false" customWidth="true" hidden="false" outlineLevel="0" max="11781" min="11781" style="4" width="13.29"/>
    <col collapsed="false" customWidth="true" hidden="false" outlineLevel="0" max="11782" min="11782" style="4" width="17.57"/>
    <col collapsed="false" customWidth="true" hidden="false" outlineLevel="0" max="11783" min="11783" style="4" width="15.42"/>
    <col collapsed="false" customWidth="false" hidden="false" outlineLevel="0" max="12032" min="11784" style="4" width="9.14"/>
    <col collapsed="false" customWidth="true" hidden="false" outlineLevel="0" max="12033" min="12033" style="4" width="14.71"/>
    <col collapsed="false" customWidth="true" hidden="false" outlineLevel="0" max="12034" min="12034" style="4" width="16"/>
    <col collapsed="false" customWidth="true" hidden="false" outlineLevel="0" max="12035" min="12035" style="4" width="19"/>
    <col collapsed="false" customWidth="true" hidden="false" outlineLevel="0" max="12036" min="12036" style="4" width="19.71"/>
    <col collapsed="false" customWidth="true" hidden="false" outlineLevel="0" max="12037" min="12037" style="4" width="13.29"/>
    <col collapsed="false" customWidth="true" hidden="false" outlineLevel="0" max="12038" min="12038" style="4" width="17.57"/>
    <col collapsed="false" customWidth="true" hidden="false" outlineLevel="0" max="12039" min="12039" style="4" width="15.42"/>
    <col collapsed="false" customWidth="false" hidden="false" outlineLevel="0" max="12288" min="12040" style="4" width="9.14"/>
    <col collapsed="false" customWidth="true" hidden="false" outlineLevel="0" max="12289" min="12289" style="4" width="14.71"/>
    <col collapsed="false" customWidth="true" hidden="false" outlineLevel="0" max="12290" min="12290" style="4" width="16"/>
    <col collapsed="false" customWidth="true" hidden="false" outlineLevel="0" max="12291" min="12291" style="4" width="19"/>
    <col collapsed="false" customWidth="true" hidden="false" outlineLevel="0" max="12292" min="12292" style="4" width="19.71"/>
    <col collapsed="false" customWidth="true" hidden="false" outlineLevel="0" max="12293" min="12293" style="4" width="13.29"/>
    <col collapsed="false" customWidth="true" hidden="false" outlineLevel="0" max="12294" min="12294" style="4" width="17.57"/>
    <col collapsed="false" customWidth="true" hidden="false" outlineLevel="0" max="12295" min="12295" style="4" width="15.42"/>
    <col collapsed="false" customWidth="false" hidden="false" outlineLevel="0" max="12544" min="12296" style="4" width="9.14"/>
    <col collapsed="false" customWidth="true" hidden="false" outlineLevel="0" max="12545" min="12545" style="4" width="14.71"/>
    <col collapsed="false" customWidth="true" hidden="false" outlineLevel="0" max="12546" min="12546" style="4" width="16"/>
    <col collapsed="false" customWidth="true" hidden="false" outlineLevel="0" max="12547" min="12547" style="4" width="19"/>
    <col collapsed="false" customWidth="true" hidden="false" outlineLevel="0" max="12548" min="12548" style="4" width="19.71"/>
    <col collapsed="false" customWidth="true" hidden="false" outlineLevel="0" max="12549" min="12549" style="4" width="13.29"/>
    <col collapsed="false" customWidth="true" hidden="false" outlineLevel="0" max="12550" min="12550" style="4" width="17.57"/>
    <col collapsed="false" customWidth="true" hidden="false" outlineLevel="0" max="12551" min="12551" style="4" width="15.42"/>
    <col collapsed="false" customWidth="false" hidden="false" outlineLevel="0" max="12800" min="12552" style="4" width="9.14"/>
    <col collapsed="false" customWidth="true" hidden="false" outlineLevel="0" max="12801" min="12801" style="4" width="14.71"/>
    <col collapsed="false" customWidth="true" hidden="false" outlineLevel="0" max="12802" min="12802" style="4" width="16"/>
    <col collapsed="false" customWidth="true" hidden="false" outlineLevel="0" max="12803" min="12803" style="4" width="19"/>
    <col collapsed="false" customWidth="true" hidden="false" outlineLevel="0" max="12804" min="12804" style="4" width="19.71"/>
    <col collapsed="false" customWidth="true" hidden="false" outlineLevel="0" max="12805" min="12805" style="4" width="13.29"/>
    <col collapsed="false" customWidth="true" hidden="false" outlineLevel="0" max="12806" min="12806" style="4" width="17.57"/>
    <col collapsed="false" customWidth="true" hidden="false" outlineLevel="0" max="12807" min="12807" style="4" width="15.42"/>
    <col collapsed="false" customWidth="false" hidden="false" outlineLevel="0" max="13056" min="12808" style="4" width="9.14"/>
    <col collapsed="false" customWidth="true" hidden="false" outlineLevel="0" max="13057" min="13057" style="4" width="14.71"/>
    <col collapsed="false" customWidth="true" hidden="false" outlineLevel="0" max="13058" min="13058" style="4" width="16"/>
    <col collapsed="false" customWidth="true" hidden="false" outlineLevel="0" max="13059" min="13059" style="4" width="19"/>
    <col collapsed="false" customWidth="true" hidden="false" outlineLevel="0" max="13060" min="13060" style="4" width="19.71"/>
    <col collapsed="false" customWidth="true" hidden="false" outlineLevel="0" max="13061" min="13061" style="4" width="13.29"/>
    <col collapsed="false" customWidth="true" hidden="false" outlineLevel="0" max="13062" min="13062" style="4" width="17.57"/>
    <col collapsed="false" customWidth="true" hidden="false" outlineLevel="0" max="13063" min="13063" style="4" width="15.42"/>
    <col collapsed="false" customWidth="false" hidden="false" outlineLevel="0" max="13312" min="13064" style="4" width="9.14"/>
    <col collapsed="false" customWidth="true" hidden="false" outlineLevel="0" max="13313" min="13313" style="4" width="14.71"/>
    <col collapsed="false" customWidth="true" hidden="false" outlineLevel="0" max="13314" min="13314" style="4" width="16"/>
    <col collapsed="false" customWidth="true" hidden="false" outlineLevel="0" max="13315" min="13315" style="4" width="19"/>
    <col collapsed="false" customWidth="true" hidden="false" outlineLevel="0" max="13316" min="13316" style="4" width="19.71"/>
    <col collapsed="false" customWidth="true" hidden="false" outlineLevel="0" max="13317" min="13317" style="4" width="13.29"/>
    <col collapsed="false" customWidth="true" hidden="false" outlineLevel="0" max="13318" min="13318" style="4" width="17.57"/>
    <col collapsed="false" customWidth="true" hidden="false" outlineLevel="0" max="13319" min="13319" style="4" width="15.42"/>
    <col collapsed="false" customWidth="false" hidden="false" outlineLevel="0" max="13568" min="13320" style="4" width="9.14"/>
    <col collapsed="false" customWidth="true" hidden="false" outlineLevel="0" max="13569" min="13569" style="4" width="14.71"/>
    <col collapsed="false" customWidth="true" hidden="false" outlineLevel="0" max="13570" min="13570" style="4" width="16"/>
    <col collapsed="false" customWidth="true" hidden="false" outlineLevel="0" max="13571" min="13571" style="4" width="19"/>
    <col collapsed="false" customWidth="true" hidden="false" outlineLevel="0" max="13572" min="13572" style="4" width="19.71"/>
    <col collapsed="false" customWidth="true" hidden="false" outlineLevel="0" max="13573" min="13573" style="4" width="13.29"/>
    <col collapsed="false" customWidth="true" hidden="false" outlineLevel="0" max="13574" min="13574" style="4" width="17.57"/>
    <col collapsed="false" customWidth="true" hidden="false" outlineLevel="0" max="13575" min="13575" style="4" width="15.42"/>
    <col collapsed="false" customWidth="false" hidden="false" outlineLevel="0" max="13824" min="13576" style="4" width="9.14"/>
    <col collapsed="false" customWidth="true" hidden="false" outlineLevel="0" max="13825" min="13825" style="4" width="14.71"/>
    <col collapsed="false" customWidth="true" hidden="false" outlineLevel="0" max="13826" min="13826" style="4" width="16"/>
    <col collapsed="false" customWidth="true" hidden="false" outlineLevel="0" max="13827" min="13827" style="4" width="19"/>
    <col collapsed="false" customWidth="true" hidden="false" outlineLevel="0" max="13828" min="13828" style="4" width="19.71"/>
    <col collapsed="false" customWidth="true" hidden="false" outlineLevel="0" max="13829" min="13829" style="4" width="13.29"/>
    <col collapsed="false" customWidth="true" hidden="false" outlineLevel="0" max="13830" min="13830" style="4" width="17.57"/>
    <col collapsed="false" customWidth="true" hidden="false" outlineLevel="0" max="13831" min="13831" style="4" width="15.42"/>
    <col collapsed="false" customWidth="false" hidden="false" outlineLevel="0" max="14080" min="13832" style="4" width="9.14"/>
    <col collapsed="false" customWidth="true" hidden="false" outlineLevel="0" max="14081" min="14081" style="4" width="14.71"/>
    <col collapsed="false" customWidth="true" hidden="false" outlineLevel="0" max="14082" min="14082" style="4" width="16"/>
    <col collapsed="false" customWidth="true" hidden="false" outlineLevel="0" max="14083" min="14083" style="4" width="19"/>
    <col collapsed="false" customWidth="true" hidden="false" outlineLevel="0" max="14084" min="14084" style="4" width="19.71"/>
    <col collapsed="false" customWidth="true" hidden="false" outlineLevel="0" max="14085" min="14085" style="4" width="13.29"/>
    <col collapsed="false" customWidth="true" hidden="false" outlineLevel="0" max="14086" min="14086" style="4" width="17.57"/>
    <col collapsed="false" customWidth="true" hidden="false" outlineLevel="0" max="14087" min="14087" style="4" width="15.42"/>
    <col collapsed="false" customWidth="false" hidden="false" outlineLevel="0" max="14336" min="14088" style="4" width="9.14"/>
    <col collapsed="false" customWidth="true" hidden="false" outlineLevel="0" max="14337" min="14337" style="4" width="14.71"/>
    <col collapsed="false" customWidth="true" hidden="false" outlineLevel="0" max="14338" min="14338" style="4" width="16"/>
    <col collapsed="false" customWidth="true" hidden="false" outlineLevel="0" max="14339" min="14339" style="4" width="19"/>
    <col collapsed="false" customWidth="true" hidden="false" outlineLevel="0" max="14340" min="14340" style="4" width="19.71"/>
    <col collapsed="false" customWidth="true" hidden="false" outlineLevel="0" max="14341" min="14341" style="4" width="13.29"/>
    <col collapsed="false" customWidth="true" hidden="false" outlineLevel="0" max="14342" min="14342" style="4" width="17.57"/>
    <col collapsed="false" customWidth="true" hidden="false" outlineLevel="0" max="14343" min="14343" style="4" width="15.42"/>
    <col collapsed="false" customWidth="false" hidden="false" outlineLevel="0" max="14592" min="14344" style="4" width="9.14"/>
    <col collapsed="false" customWidth="true" hidden="false" outlineLevel="0" max="14593" min="14593" style="4" width="14.71"/>
    <col collapsed="false" customWidth="true" hidden="false" outlineLevel="0" max="14594" min="14594" style="4" width="16"/>
    <col collapsed="false" customWidth="true" hidden="false" outlineLevel="0" max="14595" min="14595" style="4" width="19"/>
    <col collapsed="false" customWidth="true" hidden="false" outlineLevel="0" max="14596" min="14596" style="4" width="19.71"/>
    <col collapsed="false" customWidth="true" hidden="false" outlineLevel="0" max="14597" min="14597" style="4" width="13.29"/>
    <col collapsed="false" customWidth="true" hidden="false" outlineLevel="0" max="14598" min="14598" style="4" width="17.57"/>
    <col collapsed="false" customWidth="true" hidden="false" outlineLevel="0" max="14599" min="14599" style="4" width="15.42"/>
    <col collapsed="false" customWidth="false" hidden="false" outlineLevel="0" max="14848" min="14600" style="4" width="9.14"/>
    <col collapsed="false" customWidth="true" hidden="false" outlineLevel="0" max="14849" min="14849" style="4" width="14.71"/>
    <col collapsed="false" customWidth="true" hidden="false" outlineLevel="0" max="14850" min="14850" style="4" width="16"/>
    <col collapsed="false" customWidth="true" hidden="false" outlineLevel="0" max="14851" min="14851" style="4" width="19"/>
    <col collapsed="false" customWidth="true" hidden="false" outlineLevel="0" max="14852" min="14852" style="4" width="19.71"/>
    <col collapsed="false" customWidth="true" hidden="false" outlineLevel="0" max="14853" min="14853" style="4" width="13.29"/>
    <col collapsed="false" customWidth="true" hidden="false" outlineLevel="0" max="14854" min="14854" style="4" width="17.57"/>
    <col collapsed="false" customWidth="true" hidden="false" outlineLevel="0" max="14855" min="14855" style="4" width="15.42"/>
    <col collapsed="false" customWidth="false" hidden="false" outlineLevel="0" max="15104" min="14856" style="4" width="9.14"/>
    <col collapsed="false" customWidth="true" hidden="false" outlineLevel="0" max="15105" min="15105" style="4" width="14.71"/>
    <col collapsed="false" customWidth="true" hidden="false" outlineLevel="0" max="15106" min="15106" style="4" width="16"/>
    <col collapsed="false" customWidth="true" hidden="false" outlineLevel="0" max="15107" min="15107" style="4" width="19"/>
    <col collapsed="false" customWidth="true" hidden="false" outlineLevel="0" max="15108" min="15108" style="4" width="19.71"/>
    <col collapsed="false" customWidth="true" hidden="false" outlineLevel="0" max="15109" min="15109" style="4" width="13.29"/>
    <col collapsed="false" customWidth="true" hidden="false" outlineLevel="0" max="15110" min="15110" style="4" width="17.57"/>
    <col collapsed="false" customWidth="true" hidden="false" outlineLevel="0" max="15111" min="15111" style="4" width="15.42"/>
    <col collapsed="false" customWidth="false" hidden="false" outlineLevel="0" max="15360" min="15112" style="4" width="9.14"/>
    <col collapsed="false" customWidth="true" hidden="false" outlineLevel="0" max="15361" min="15361" style="4" width="14.71"/>
    <col collapsed="false" customWidth="true" hidden="false" outlineLevel="0" max="15362" min="15362" style="4" width="16"/>
    <col collapsed="false" customWidth="true" hidden="false" outlineLevel="0" max="15363" min="15363" style="4" width="19"/>
    <col collapsed="false" customWidth="true" hidden="false" outlineLevel="0" max="15364" min="15364" style="4" width="19.71"/>
    <col collapsed="false" customWidth="true" hidden="false" outlineLevel="0" max="15365" min="15365" style="4" width="13.29"/>
    <col collapsed="false" customWidth="true" hidden="false" outlineLevel="0" max="15366" min="15366" style="4" width="17.57"/>
    <col collapsed="false" customWidth="true" hidden="false" outlineLevel="0" max="15367" min="15367" style="4" width="15.42"/>
    <col collapsed="false" customWidth="false" hidden="false" outlineLevel="0" max="15616" min="15368" style="4" width="9.14"/>
    <col collapsed="false" customWidth="true" hidden="false" outlineLevel="0" max="15617" min="15617" style="4" width="14.71"/>
    <col collapsed="false" customWidth="true" hidden="false" outlineLevel="0" max="15618" min="15618" style="4" width="16"/>
    <col collapsed="false" customWidth="true" hidden="false" outlineLevel="0" max="15619" min="15619" style="4" width="19"/>
    <col collapsed="false" customWidth="true" hidden="false" outlineLevel="0" max="15620" min="15620" style="4" width="19.71"/>
    <col collapsed="false" customWidth="true" hidden="false" outlineLevel="0" max="15621" min="15621" style="4" width="13.29"/>
    <col collapsed="false" customWidth="true" hidden="false" outlineLevel="0" max="15622" min="15622" style="4" width="17.57"/>
    <col collapsed="false" customWidth="true" hidden="false" outlineLevel="0" max="15623" min="15623" style="4" width="15.42"/>
    <col collapsed="false" customWidth="false" hidden="false" outlineLevel="0" max="15872" min="15624" style="4" width="9.14"/>
    <col collapsed="false" customWidth="true" hidden="false" outlineLevel="0" max="15873" min="15873" style="4" width="14.71"/>
    <col collapsed="false" customWidth="true" hidden="false" outlineLevel="0" max="15874" min="15874" style="4" width="16"/>
    <col collapsed="false" customWidth="true" hidden="false" outlineLevel="0" max="15875" min="15875" style="4" width="19"/>
    <col collapsed="false" customWidth="true" hidden="false" outlineLevel="0" max="15876" min="15876" style="4" width="19.71"/>
    <col collapsed="false" customWidth="true" hidden="false" outlineLevel="0" max="15877" min="15877" style="4" width="13.29"/>
    <col collapsed="false" customWidth="true" hidden="false" outlineLevel="0" max="15878" min="15878" style="4" width="17.57"/>
    <col collapsed="false" customWidth="true" hidden="false" outlineLevel="0" max="15879" min="15879" style="4" width="15.42"/>
    <col collapsed="false" customWidth="false" hidden="false" outlineLevel="0" max="16128" min="15880" style="4" width="9.14"/>
    <col collapsed="false" customWidth="true" hidden="false" outlineLevel="0" max="16129" min="16129" style="4" width="14.71"/>
    <col collapsed="false" customWidth="true" hidden="false" outlineLevel="0" max="16130" min="16130" style="4" width="16"/>
    <col collapsed="false" customWidth="true" hidden="false" outlineLevel="0" max="16131" min="16131" style="4" width="19"/>
    <col collapsed="false" customWidth="true" hidden="false" outlineLevel="0" max="16132" min="16132" style="4" width="19.71"/>
    <col collapsed="false" customWidth="true" hidden="false" outlineLevel="0" max="16133" min="16133" style="4" width="13.29"/>
    <col collapsed="false" customWidth="true" hidden="false" outlineLevel="0" max="16134" min="16134" style="4" width="17.57"/>
    <col collapsed="false" customWidth="true" hidden="false" outlineLevel="0" max="16135" min="16135" style="4" width="15.42"/>
    <col collapsed="false" customWidth="false" hidden="false" outlineLevel="0" max="16384" min="16136" style="4" width="9.14"/>
  </cols>
  <sheetData>
    <row r="2" customFormat="false" ht="33" hidden="false" customHeight="true" outlineLevel="0" collapsed="false">
      <c r="A2" s="716" t="s">
        <v>730</v>
      </c>
      <c r="B2" s="716"/>
      <c r="C2" s="716"/>
      <c r="D2" s="716"/>
      <c r="E2" s="716"/>
      <c r="F2" s="716"/>
      <c r="G2" s="716"/>
      <c r="H2" s="716"/>
      <c r="I2" s="716"/>
    </row>
    <row r="3" customFormat="false" ht="14.25" hidden="false" customHeight="false" outlineLevel="0" collapsed="false">
      <c r="A3" s="593"/>
      <c r="B3" s="594"/>
      <c r="C3" s="594"/>
      <c r="D3" s="594"/>
      <c r="E3" s="594"/>
      <c r="F3" s="594"/>
      <c r="G3" s="594"/>
    </row>
    <row r="4" customFormat="false" ht="33.75" hidden="false" customHeight="true" outlineLevel="0" collapsed="false">
      <c r="A4" s="717" t="s">
        <v>731</v>
      </c>
      <c r="B4" s="717"/>
      <c r="C4" s="717"/>
      <c r="D4" s="717"/>
      <c r="E4" s="717"/>
      <c r="F4" s="717"/>
      <c r="G4" s="717"/>
      <c r="H4" s="717"/>
      <c r="I4" s="717"/>
    </row>
    <row r="5" customFormat="false" ht="22.5" hidden="false" customHeight="true" outlineLevel="0" collapsed="false">
      <c r="A5" s="85" t="s">
        <v>732</v>
      </c>
      <c r="B5" s="718" t="n">
        <v>1</v>
      </c>
      <c r="C5" s="719" t="n">
        <v>2</v>
      </c>
      <c r="D5" s="719"/>
      <c r="E5" s="718" t="n">
        <v>3</v>
      </c>
      <c r="F5" s="718"/>
      <c r="G5" s="719" t="n">
        <v>4</v>
      </c>
      <c r="H5" s="719" t="n">
        <v>5</v>
      </c>
      <c r="I5" s="719" t="s">
        <v>635</v>
      </c>
    </row>
    <row r="6" customFormat="false" ht="42" hidden="false" customHeight="true" outlineLevel="0" collapsed="false">
      <c r="A6" s="85"/>
      <c r="B6" s="720" t="s">
        <v>733</v>
      </c>
      <c r="C6" s="720" t="s">
        <v>734</v>
      </c>
      <c r="D6" s="720"/>
      <c r="E6" s="721" t="s">
        <v>735</v>
      </c>
      <c r="F6" s="721"/>
      <c r="G6" s="722" t="s">
        <v>736</v>
      </c>
      <c r="H6" s="720" t="s">
        <v>737</v>
      </c>
      <c r="I6" s="720" t="s">
        <v>738</v>
      </c>
    </row>
    <row r="7" customFormat="false" ht="22.5" hidden="false" customHeight="true" outlineLevel="0" collapsed="false">
      <c r="A7" s="85"/>
      <c r="B7" s="723" t="s">
        <v>618</v>
      </c>
      <c r="C7" s="724" t="s">
        <v>739</v>
      </c>
      <c r="D7" s="724"/>
      <c r="E7" s="725"/>
      <c r="F7" s="725"/>
      <c r="G7" s="725" t="s">
        <v>642</v>
      </c>
      <c r="H7" s="724" t="s">
        <v>619</v>
      </c>
      <c r="I7" s="724" t="s">
        <v>620</v>
      </c>
    </row>
    <row r="8" customFormat="false" ht="22.5" hidden="false" customHeight="true" outlineLevel="0" collapsed="false">
      <c r="A8" s="66" t="s">
        <v>740</v>
      </c>
      <c r="B8" s="726" t="s">
        <v>622</v>
      </c>
      <c r="C8" s="727" t="n">
        <v>13</v>
      </c>
      <c r="D8" s="727"/>
      <c r="E8" s="728" t="s">
        <v>643</v>
      </c>
      <c r="F8" s="728"/>
      <c r="G8" s="729" t="n">
        <f aca="false">(1/B9)*C8*(1/E9)</f>
        <v>0.000430440771349862</v>
      </c>
      <c r="H8" s="730" t="n">
        <f aca="false">'3 - Limpador de Esquadria'!H123</f>
        <v>5252.01749628667</v>
      </c>
      <c r="I8" s="731" t="n">
        <f aca="false">G8*H8</f>
        <v>2.2606824622446</v>
      </c>
    </row>
    <row r="9" customFormat="false" ht="22.5" hidden="false" customHeight="true" outlineLevel="0" collapsed="false">
      <c r="A9" s="66"/>
      <c r="B9" s="732" t="n">
        <v>160</v>
      </c>
      <c r="C9" s="727"/>
      <c r="D9" s="727"/>
      <c r="E9" s="733" t="n">
        <v>188.76</v>
      </c>
      <c r="F9" s="733"/>
      <c r="G9" s="729"/>
      <c r="H9" s="730"/>
      <c r="I9" s="731"/>
    </row>
    <row r="10" customFormat="false" ht="13.5" hidden="false" customHeight="true" outlineLevel="0" collapsed="false">
      <c r="A10" s="506"/>
      <c r="B10" s="506"/>
      <c r="C10" s="506"/>
      <c r="D10" s="506"/>
      <c r="E10" s="506"/>
      <c r="F10" s="506"/>
      <c r="G10" s="506"/>
      <c r="H10" s="506"/>
      <c r="I10" s="506"/>
    </row>
    <row r="11" customFormat="false" ht="22.5" hidden="false" customHeight="true" outlineLevel="0" collapsed="false">
      <c r="A11" s="734" t="s">
        <v>741</v>
      </c>
      <c r="B11" s="734"/>
      <c r="C11" s="734"/>
      <c r="D11" s="734"/>
      <c r="E11" s="734"/>
      <c r="F11" s="734"/>
      <c r="G11" s="734"/>
      <c r="H11" s="734"/>
      <c r="I11" s="734"/>
    </row>
    <row r="12" customFormat="false" ht="33.75" hidden="false" customHeight="true" outlineLevel="0" collapsed="false">
      <c r="A12" s="735" t="s">
        <v>647</v>
      </c>
      <c r="B12" s="735"/>
      <c r="C12" s="735"/>
      <c r="D12" s="735"/>
      <c r="E12" s="735"/>
      <c r="F12" s="735"/>
      <c r="G12" s="735"/>
      <c r="H12" s="735"/>
      <c r="I12" s="735"/>
    </row>
    <row r="13" customFormat="false" ht="33.75" hidden="false" customHeight="true" outlineLevel="0" collapsed="false">
      <c r="A13" s="736" t="s">
        <v>742</v>
      </c>
      <c r="B13" s="736"/>
      <c r="C13" s="736"/>
      <c r="D13" s="736"/>
      <c r="E13" s="736"/>
      <c r="F13" s="736"/>
      <c r="G13" s="736"/>
      <c r="H13" s="736"/>
      <c r="I13" s="736"/>
    </row>
    <row r="14" customFormat="false" ht="14.25" hidden="false" customHeight="false" outlineLevel="0" collapsed="false">
      <c r="A14" s="506"/>
      <c r="B14" s="506"/>
      <c r="C14" s="506"/>
      <c r="D14" s="506"/>
      <c r="E14" s="506"/>
      <c r="F14" s="506"/>
      <c r="G14" s="506"/>
      <c r="H14" s="506"/>
      <c r="I14" s="506"/>
    </row>
    <row r="15" customFormat="false" ht="33.75" hidden="false" customHeight="true" outlineLevel="0" collapsed="false">
      <c r="A15" s="66" t="s">
        <v>649</v>
      </c>
      <c r="B15" s="66"/>
      <c r="C15" s="66"/>
      <c r="D15" s="66"/>
      <c r="E15" s="66"/>
      <c r="F15" s="66"/>
      <c r="G15" s="66"/>
      <c r="H15" s="66"/>
      <c r="I15" s="66"/>
    </row>
    <row r="16" customFormat="false" ht="55.5" hidden="false" customHeight="true" outlineLevel="0" collapsed="false">
      <c r="A16" s="737" t="s">
        <v>650</v>
      </c>
      <c r="B16" s="737"/>
      <c r="C16" s="737" t="s">
        <v>651</v>
      </c>
      <c r="D16" s="737" t="s">
        <v>156</v>
      </c>
      <c r="E16" s="737" t="s">
        <v>743</v>
      </c>
      <c r="F16" s="737" t="s">
        <v>744</v>
      </c>
      <c r="G16" s="737" t="s">
        <v>745</v>
      </c>
      <c r="H16" s="737" t="s">
        <v>746</v>
      </c>
      <c r="I16" s="737" t="s">
        <v>747</v>
      </c>
    </row>
    <row r="17" customFormat="false" ht="15" hidden="false" customHeight="true" outlineLevel="0" collapsed="false">
      <c r="A17" s="737"/>
      <c r="B17" s="737"/>
      <c r="C17" s="737"/>
      <c r="D17" s="737"/>
      <c r="E17" s="738" t="s">
        <v>659</v>
      </c>
      <c r="F17" s="738" t="s">
        <v>660</v>
      </c>
      <c r="G17" s="738" t="s">
        <v>661</v>
      </c>
      <c r="H17" s="738" t="s">
        <v>748</v>
      </c>
      <c r="I17" s="738" t="s">
        <v>749</v>
      </c>
    </row>
    <row r="18" s="119" customFormat="true" ht="44.25" hidden="false" customHeight="true" outlineLevel="0" collapsed="false">
      <c r="A18" s="26" t="s">
        <v>750</v>
      </c>
      <c r="B18" s="26"/>
      <c r="C18" s="739" t="n">
        <f aca="false">'D - Produtividade'!B20</f>
        <v>160</v>
      </c>
      <c r="D18" s="413" t="s">
        <v>165</v>
      </c>
      <c r="E18" s="739" t="n">
        <f aca="false">'C - Áreas das Unidades'!B26</f>
        <v>233</v>
      </c>
      <c r="F18" s="740" t="n">
        <f aca="false">I8</f>
        <v>2.2606824622446</v>
      </c>
      <c r="G18" s="740" t="n">
        <f aca="false">F18*E18</f>
        <v>526.739013702993</v>
      </c>
      <c r="H18" s="740" t="n">
        <f aca="false">G18*6</f>
        <v>3160.43408221796</v>
      </c>
      <c r="I18" s="740" t="n">
        <f aca="false">H18*2</f>
        <v>6320.86816443591</v>
      </c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  <c r="XBD18" s="4"/>
      <c r="XBE18" s="4"/>
      <c r="XBF18" s="4"/>
      <c r="XBG18" s="4"/>
      <c r="XBH18" s="4"/>
      <c r="XBI18" s="4"/>
      <c r="XBJ18" s="4"/>
      <c r="XBK18" s="4"/>
      <c r="XBL18" s="4"/>
      <c r="XBM18" s="4"/>
      <c r="XBN18" s="4"/>
      <c r="XBO18" s="4"/>
      <c r="XBP18" s="4"/>
      <c r="XBQ18" s="4"/>
      <c r="XBR18" s="4"/>
      <c r="XBS18" s="4"/>
      <c r="XBT18" s="4"/>
      <c r="XBU18" s="4"/>
      <c r="XBV18" s="4"/>
      <c r="XBW18" s="4"/>
      <c r="XBX18" s="4"/>
      <c r="XBY18" s="4"/>
      <c r="XBZ18" s="4"/>
      <c r="XCA18" s="4"/>
      <c r="XCB18" s="4"/>
      <c r="XCC18" s="4"/>
      <c r="XCD18" s="4"/>
      <c r="XCE18" s="4"/>
      <c r="XCF18" s="4"/>
      <c r="XCG18" s="4"/>
      <c r="XCH18" s="4"/>
      <c r="XCI18" s="4"/>
      <c r="XCJ18" s="4"/>
      <c r="XCK18" s="4"/>
      <c r="XCL18" s="4"/>
      <c r="XCM18" s="4"/>
      <c r="XCN18" s="4"/>
      <c r="XCO18" s="4"/>
      <c r="XCP18" s="4"/>
      <c r="XCQ18" s="4"/>
      <c r="XCR18" s="4"/>
      <c r="XCS18" s="4"/>
      <c r="XCT18" s="4"/>
      <c r="XCU18" s="4"/>
      <c r="XCV18" s="4"/>
      <c r="XCW18" s="4"/>
      <c r="XCX18" s="4"/>
      <c r="XCY18" s="4"/>
      <c r="XCZ18" s="4"/>
      <c r="XDA18" s="4"/>
      <c r="XDB18" s="4"/>
      <c r="XDC18" s="4"/>
      <c r="XDD18" s="4"/>
      <c r="XDE18" s="4"/>
      <c r="XDF18" s="4"/>
      <c r="XDG18" s="4"/>
      <c r="XDH18" s="4"/>
      <c r="XDI18" s="4"/>
      <c r="XDJ18" s="4"/>
      <c r="XDK18" s="4"/>
      <c r="XDL18" s="4"/>
      <c r="XDM18" s="4"/>
      <c r="XDN18" s="4"/>
      <c r="XDO18" s="4"/>
      <c r="XDP18" s="4"/>
      <c r="XDQ18" s="4"/>
      <c r="XDR18" s="4"/>
      <c r="XDS18" s="4"/>
      <c r="XDT18" s="4"/>
      <c r="XDU18" s="4"/>
      <c r="XDV18" s="4"/>
      <c r="XDW18" s="4"/>
      <c r="XDX18" s="4"/>
      <c r="XDY18" s="4"/>
      <c r="XDZ18" s="4"/>
      <c r="XEA18" s="4"/>
      <c r="XEB18" s="4"/>
      <c r="XEC18" s="4"/>
      <c r="XED18" s="4"/>
      <c r="XEE18" s="4"/>
      <c r="XEF18" s="4"/>
      <c r="XEG18" s="4"/>
      <c r="XEH18" s="4"/>
      <c r="XEI18" s="4"/>
      <c r="XEJ18" s="4"/>
      <c r="XEK18" s="4"/>
      <c r="XEL18" s="4"/>
      <c r="XEM18" s="4"/>
      <c r="XEN18" s="4"/>
      <c r="XEO18" s="4"/>
      <c r="XEP18" s="4"/>
      <c r="XEQ18" s="4"/>
      <c r="XER18" s="4"/>
      <c r="XES18" s="4"/>
      <c r="XET18" s="4"/>
      <c r="XEU18" s="4"/>
      <c r="XEV18" s="4"/>
      <c r="XEW18" s="4"/>
      <c r="XEX18" s="4"/>
      <c r="XEY18" s="4"/>
      <c r="XEZ18" s="4"/>
      <c r="XFA18" s="4"/>
      <c r="XFB18" s="4"/>
      <c r="XFC18" s="4"/>
      <c r="XFD18" s="4"/>
    </row>
    <row r="19" customFormat="false" ht="49.5" hidden="false" customHeight="true" outlineLevel="0" collapsed="false">
      <c r="A19" s="66" t="s">
        <v>751</v>
      </c>
      <c r="B19" s="66"/>
      <c r="C19" s="66"/>
      <c r="D19" s="66"/>
      <c r="E19" s="741" t="n">
        <f aca="false">SUM(E18:E18)</f>
        <v>233</v>
      </c>
      <c r="F19" s="742" t="n">
        <f aca="false">G19/E19</f>
        <v>2.2606824622446</v>
      </c>
      <c r="G19" s="742" t="n">
        <f aca="false">SUM(G18:G18)</f>
        <v>526.739013702993</v>
      </c>
      <c r="H19" s="742" t="n">
        <f aca="false">SUM(H18:H18)</f>
        <v>3160.43408221796</v>
      </c>
      <c r="I19" s="742" t="n">
        <f aca="false">SUM(I18:I18)</f>
        <v>6320.86816443591</v>
      </c>
      <c r="J19" s="655"/>
      <c r="L19" s="655"/>
      <c r="M19" s="655"/>
    </row>
    <row r="20" customFormat="false" ht="14.25" hidden="false" customHeight="false" outlineLevel="0" collapsed="false">
      <c r="F20" s="655"/>
      <c r="G20" s="655"/>
    </row>
    <row r="21" customFormat="false" ht="14.25" hidden="false" customHeight="false" outlineLevel="0" collapsed="false">
      <c r="A21" s="656"/>
    </row>
    <row r="22" customFormat="false" ht="14.25" hidden="false" customHeight="false" outlineLevel="0" collapsed="false">
      <c r="H22" s="655"/>
    </row>
    <row r="23" customFormat="false" ht="14.25" hidden="false" customHeight="false" outlineLevel="0" collapsed="false">
      <c r="G23" s="655"/>
    </row>
  </sheetData>
  <sheetProtection sheet="true" password="c0c4" objects="true" scenarios="true"/>
  <mergeCells count="27">
    <mergeCell ref="A2:I2"/>
    <mergeCell ref="A4:I4"/>
    <mergeCell ref="A5:A7"/>
    <mergeCell ref="C5:D5"/>
    <mergeCell ref="E5:F5"/>
    <mergeCell ref="C6:D6"/>
    <mergeCell ref="E6:F6"/>
    <mergeCell ref="C7:D7"/>
    <mergeCell ref="E7:F7"/>
    <mergeCell ref="A8:A9"/>
    <mergeCell ref="C8:D9"/>
    <mergeCell ref="E8:F8"/>
    <mergeCell ref="G8:G9"/>
    <mergeCell ref="H8:H9"/>
    <mergeCell ref="I8:I9"/>
    <mergeCell ref="E9:F9"/>
    <mergeCell ref="A10:I10"/>
    <mergeCell ref="A11:I11"/>
    <mergeCell ref="A12:I12"/>
    <mergeCell ref="A13:I13"/>
    <mergeCell ref="A14:I14"/>
    <mergeCell ref="A15:I15"/>
    <mergeCell ref="A16:B17"/>
    <mergeCell ref="C16:C17"/>
    <mergeCell ref="D16:D17"/>
    <mergeCell ref="A18:B18"/>
    <mergeCell ref="A19:D1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&amp;C&amp;"Arial,Normal"&amp;10&amp;Kffffff&amp;A</oddHeader>
    <oddFooter>&amp;C&amp;"Arial,Normal"&amp;10&amp;KffffffPágina &amp;P</oddFooter>
  </headerFooter>
  <rowBreaks count="1" manualBreakCount="1">
    <brk id="20" man="true" max="16383" min="0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1048576"/>
  <sheetViews>
    <sheetView showFormulas="false" showGridLines="true" showRowColHeaders="true" showZeros="true" rightToLeft="false" tabSelected="false" showOutlineSymbols="true" defaultGridColor="true" view="normal" topLeftCell="A101" colorId="64" zoomScale="55" zoomScaleNormal="55" zoomScalePageLayoutView="100" workbookViewId="0">
      <pane xSplit="7" ySplit="0" topLeftCell="H101" activePane="topRight" state="frozen"/>
      <selection pane="topLeft" activeCell="A101" activeCellId="0" sqref="A101"/>
      <selection pane="topRight" activeCell="A106" activeCellId="0" sqref="A106"/>
    </sheetView>
  </sheetViews>
  <sheetFormatPr defaultColWidth="9.1484375" defaultRowHeight="15" zeroHeight="false" outlineLevelRow="0" outlineLevelCol="0"/>
  <cols>
    <col collapsed="false" customWidth="true" hidden="false" outlineLevel="0" max="1" min="1" style="342" width="7.29"/>
    <col collapsed="false" customWidth="true" hidden="false" outlineLevel="0" max="7" min="2" style="343" width="15.29"/>
    <col collapsed="false" customWidth="true" hidden="false" outlineLevel="0" max="8" min="8" style="342" width="23"/>
    <col collapsed="false" customWidth="false" hidden="false" outlineLevel="0" max="16321" min="9" style="343" width="9.14"/>
    <col collapsed="false" customWidth="true" hidden="false" outlineLevel="0" max="16377" min="16322" style="343" width="11.57"/>
    <col collapsed="false" customWidth="true" hidden="false" outlineLevel="0" max="16384" min="16378" style="1" width="11.57"/>
  </cols>
  <sheetData>
    <row r="1" customFormat="false" ht="8.25" hidden="false" customHeight="true" outlineLevel="0" collapsed="false">
      <c r="B1" s="344"/>
      <c r="C1" s="344"/>
      <c r="D1" s="344"/>
      <c r="E1" s="344"/>
      <c r="F1" s="344"/>
      <c r="G1" s="344"/>
      <c r="H1" s="344"/>
    </row>
    <row r="2" customFormat="false" ht="42" hidden="false" customHeight="true" outlineLevel="0" collapsed="false">
      <c r="A2" s="258" t="s">
        <v>752</v>
      </c>
      <c r="B2" s="258"/>
      <c r="C2" s="258"/>
      <c r="D2" s="258"/>
      <c r="E2" s="258"/>
      <c r="F2" s="258"/>
      <c r="G2" s="258"/>
      <c r="H2" s="258"/>
    </row>
    <row r="3" customFormat="false" ht="8.25" hidden="false" customHeight="true" outlineLevel="0" collapsed="false">
      <c r="A3" s="345"/>
      <c r="B3" s="345"/>
      <c r="C3" s="345"/>
      <c r="D3" s="345"/>
      <c r="E3" s="345"/>
      <c r="F3" s="345"/>
      <c r="G3" s="345"/>
      <c r="H3" s="345"/>
    </row>
    <row r="4" customFormat="false" ht="22.5" hidden="false" customHeight="true" outlineLevel="0" collapsed="false">
      <c r="A4" s="347" t="s">
        <v>335</v>
      </c>
      <c r="B4" s="347"/>
      <c r="C4" s="347"/>
      <c r="D4" s="347"/>
      <c r="E4" s="347"/>
      <c r="F4" s="347"/>
      <c r="G4" s="347"/>
      <c r="H4" s="347"/>
    </row>
    <row r="5" customFormat="false" ht="27.75" hidden="false" customHeight="true" outlineLevel="0" collapsed="false">
      <c r="A5" s="349" t="s">
        <v>336</v>
      </c>
      <c r="B5" s="658" t="s">
        <v>337</v>
      </c>
      <c r="C5" s="658"/>
      <c r="D5" s="658"/>
      <c r="E5" s="658"/>
      <c r="F5" s="658"/>
      <c r="G5" s="658"/>
      <c r="H5" s="659" t="n">
        <f aca="false">'A - Base'!C19</f>
        <v>46327</v>
      </c>
    </row>
    <row r="6" customFormat="false" ht="27.75" hidden="false" customHeight="true" outlineLevel="0" collapsed="false">
      <c r="A6" s="349" t="s">
        <v>303</v>
      </c>
      <c r="B6" s="660" t="s">
        <v>338</v>
      </c>
      <c r="C6" s="660"/>
      <c r="D6" s="660"/>
      <c r="E6" s="660"/>
      <c r="F6" s="660"/>
      <c r="G6" s="660"/>
      <c r="H6" s="661" t="s">
        <v>292</v>
      </c>
    </row>
    <row r="7" customFormat="false" ht="27.75" hidden="false" customHeight="true" outlineLevel="0" collapsed="false">
      <c r="A7" s="349" t="s">
        <v>304</v>
      </c>
      <c r="B7" s="658" t="s">
        <v>341</v>
      </c>
      <c r="C7" s="658"/>
      <c r="D7" s="658"/>
      <c r="E7" s="658"/>
      <c r="F7" s="658"/>
      <c r="G7" s="658"/>
      <c r="H7" s="662" t="str">
        <f aca="false">'A - Base'!K101</f>
        <v>PR000063/2026</v>
      </c>
    </row>
    <row r="8" customFormat="false" ht="27.75" hidden="false" customHeight="true" outlineLevel="0" collapsed="false">
      <c r="A8" s="349" t="s">
        <v>342</v>
      </c>
      <c r="B8" s="660" t="s">
        <v>343</v>
      </c>
      <c r="C8" s="660"/>
      <c r="D8" s="660"/>
      <c r="E8" s="660"/>
      <c r="F8" s="660"/>
      <c r="G8" s="660"/>
      <c r="H8" s="360" t="n">
        <v>12</v>
      </c>
    </row>
    <row r="9" customFormat="false" ht="14.25" hidden="false" customHeight="false" outlineLevel="0" collapsed="false">
      <c r="A9" s="356" t="s">
        <v>344</v>
      </c>
      <c r="B9" s="356"/>
      <c r="C9" s="356"/>
      <c r="D9" s="356"/>
      <c r="E9" s="356"/>
      <c r="F9" s="356"/>
      <c r="G9" s="356"/>
      <c r="H9" s="357"/>
      <c r="I9" s="357"/>
      <c r="J9" s="357"/>
      <c r="K9" s="357"/>
      <c r="L9" s="357"/>
      <c r="M9" s="357"/>
      <c r="N9" s="357"/>
      <c r="O9" s="357"/>
    </row>
    <row r="10" customFormat="false" ht="15.75" hidden="false" customHeight="false" outlineLevel="0" collapsed="false">
      <c r="A10" s="356"/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</row>
    <row r="11" customFormat="false" ht="22.5" hidden="false" customHeight="true" outlineLevel="0" collapsed="false">
      <c r="A11" s="347" t="s">
        <v>345</v>
      </c>
      <c r="B11" s="347"/>
      <c r="C11" s="347"/>
      <c r="D11" s="347"/>
      <c r="E11" s="347"/>
      <c r="F11" s="347"/>
      <c r="G11" s="347"/>
      <c r="H11" s="347"/>
      <c r="I11" s="344"/>
      <c r="J11" s="344"/>
      <c r="K11" s="344"/>
      <c r="L11" s="344"/>
    </row>
    <row r="12" customFormat="false" ht="25.5" hidden="false" customHeight="true" outlineLevel="0" collapsed="false">
      <c r="A12" s="349" t="n">
        <v>1</v>
      </c>
      <c r="B12" s="350" t="s">
        <v>39</v>
      </c>
      <c r="C12" s="350"/>
      <c r="D12" s="350"/>
      <c r="E12" s="350"/>
      <c r="F12" s="350"/>
      <c r="G12" s="350"/>
      <c r="H12" s="359" t="str">
        <f aca="false">'A - Base'!K96</f>
        <v>Jardinagem</v>
      </c>
      <c r="I12" s="344"/>
      <c r="J12" s="344"/>
      <c r="K12" s="344"/>
      <c r="L12" s="344"/>
    </row>
    <row r="13" customFormat="false" ht="25.5" hidden="false" customHeight="true" outlineLevel="0" collapsed="false">
      <c r="A13" s="360" t="n">
        <v>2</v>
      </c>
      <c r="B13" s="361" t="s">
        <v>41</v>
      </c>
      <c r="C13" s="361"/>
      <c r="D13" s="361"/>
      <c r="E13" s="361"/>
      <c r="F13" s="361"/>
      <c r="G13" s="361"/>
      <c r="H13" s="362" t="str">
        <f aca="false">'A - Base'!K97</f>
        <v>6220-10</v>
      </c>
      <c r="I13" s="344"/>
      <c r="J13" s="344"/>
      <c r="K13" s="344"/>
      <c r="L13" s="344"/>
    </row>
    <row r="14" customFormat="false" ht="25.5" hidden="false" customHeight="true" outlineLevel="0" collapsed="false">
      <c r="A14" s="349" t="n">
        <v>3</v>
      </c>
      <c r="B14" s="350" t="s">
        <v>53</v>
      </c>
      <c r="C14" s="350"/>
      <c r="D14" s="350"/>
      <c r="E14" s="350"/>
      <c r="F14" s="350"/>
      <c r="G14" s="350"/>
      <c r="H14" s="664" t="n">
        <f aca="false">'A - Base'!K104</f>
        <v>2029</v>
      </c>
      <c r="I14" s="344"/>
      <c r="J14" s="344"/>
      <c r="K14" s="344"/>
      <c r="L14" s="344"/>
    </row>
    <row r="15" customFormat="false" ht="25.5" hidden="false" customHeight="true" outlineLevel="0" collapsed="false">
      <c r="A15" s="360" t="n">
        <v>4</v>
      </c>
      <c r="B15" s="352" t="s">
        <v>54</v>
      </c>
      <c r="C15" s="352"/>
      <c r="D15" s="352"/>
      <c r="E15" s="352"/>
      <c r="F15" s="352"/>
      <c r="G15" s="352"/>
      <c r="H15" s="428" t="n">
        <f aca="false">'A - Base'!K105</f>
        <v>1621</v>
      </c>
      <c r="I15" s="344"/>
      <c r="J15" s="344"/>
      <c r="K15" s="344"/>
      <c r="L15" s="344"/>
    </row>
    <row r="16" customFormat="false" ht="25.5" hidden="false" customHeight="true" outlineLevel="0" collapsed="false">
      <c r="A16" s="349" t="n">
        <v>5</v>
      </c>
      <c r="B16" s="350" t="s">
        <v>43</v>
      </c>
      <c r="C16" s="350"/>
      <c r="D16" s="350"/>
      <c r="E16" s="350"/>
      <c r="F16" s="350"/>
      <c r="G16" s="350"/>
      <c r="H16" s="365" t="str">
        <f aca="false">'A - Base'!K98</f>
        <v>Jardineiro</v>
      </c>
      <c r="I16" s="344"/>
      <c r="J16" s="344"/>
      <c r="K16" s="344"/>
      <c r="L16" s="344"/>
    </row>
    <row r="17" customFormat="false" ht="25.5" hidden="false" customHeight="true" outlineLevel="0" collapsed="false">
      <c r="A17" s="360" t="n">
        <v>6</v>
      </c>
      <c r="B17" s="352" t="s">
        <v>51</v>
      </c>
      <c r="C17" s="352"/>
      <c r="D17" s="352"/>
      <c r="E17" s="352"/>
      <c r="F17" s="352"/>
      <c r="G17" s="352"/>
      <c r="H17" s="665" t="n">
        <f aca="false">'A - Base'!K102</f>
        <v>46054</v>
      </c>
      <c r="I17" s="344"/>
      <c r="J17" s="344"/>
      <c r="K17" s="344"/>
      <c r="L17" s="344"/>
    </row>
    <row r="18" customFormat="false" ht="25.5" hidden="false" customHeight="true" outlineLevel="0" collapsed="false">
      <c r="A18" s="349" t="n">
        <v>7</v>
      </c>
      <c r="B18" s="350" t="s">
        <v>52</v>
      </c>
      <c r="C18" s="350"/>
      <c r="D18" s="350"/>
      <c r="E18" s="350"/>
      <c r="F18" s="350"/>
      <c r="G18" s="350"/>
      <c r="H18" s="743" t="n">
        <f aca="false">'A - Base'!K103</f>
        <v>200</v>
      </c>
      <c r="I18" s="344"/>
      <c r="J18" s="344"/>
      <c r="K18" s="344"/>
      <c r="L18" s="344"/>
    </row>
    <row r="19" customFormat="false" ht="25.5" hidden="false" customHeight="true" outlineLevel="0" collapsed="false">
      <c r="A19" s="360" t="n">
        <v>8</v>
      </c>
      <c r="B19" s="352" t="s">
        <v>58</v>
      </c>
      <c r="C19" s="352"/>
      <c r="D19" s="352"/>
      <c r="E19" s="352"/>
      <c r="F19" s="352"/>
      <c r="G19" s="352"/>
      <c r="H19" s="428" t="n">
        <f aca="false">'A - Base'!K107</f>
        <v>5</v>
      </c>
      <c r="I19" s="344"/>
      <c r="J19" s="344"/>
      <c r="K19" s="344"/>
      <c r="L19" s="344"/>
    </row>
    <row r="20" customFormat="false" ht="25.5" hidden="false" customHeight="true" outlineLevel="0" collapsed="false">
      <c r="A20" s="349" t="n">
        <v>9</v>
      </c>
      <c r="B20" s="350" t="s">
        <v>346</v>
      </c>
      <c r="C20" s="350"/>
      <c r="D20" s="350"/>
      <c r="E20" s="350"/>
      <c r="F20" s="350"/>
      <c r="G20" s="350"/>
      <c r="H20" s="664" t="n">
        <f aca="false">'A - Base'!K106</f>
        <v>900</v>
      </c>
      <c r="I20" s="344"/>
      <c r="J20" s="344"/>
      <c r="K20" s="344"/>
      <c r="L20" s="344"/>
    </row>
    <row r="21" customFormat="false" ht="25.5" hidden="false" customHeight="true" outlineLevel="0" collapsed="false">
      <c r="A21" s="360" t="n">
        <v>10</v>
      </c>
      <c r="B21" s="352" t="s">
        <v>347</v>
      </c>
      <c r="C21" s="352"/>
      <c r="D21" s="352"/>
      <c r="E21" s="352"/>
      <c r="F21" s="352"/>
      <c r="G21" s="352"/>
      <c r="H21" s="362" t="s">
        <v>348</v>
      </c>
      <c r="I21" s="344"/>
      <c r="J21" s="344"/>
      <c r="K21" s="344"/>
      <c r="L21" s="344"/>
    </row>
    <row r="22" customFormat="false" ht="15" hidden="false" customHeight="false" outlineLevel="0" collapsed="false">
      <c r="A22" s="370"/>
      <c r="B22" s="370"/>
      <c r="C22" s="370"/>
      <c r="D22" s="370"/>
      <c r="E22" s="370"/>
      <c r="F22" s="370"/>
      <c r="G22" s="370"/>
      <c r="H22" s="744"/>
    </row>
    <row r="23" customFormat="false" ht="16.5" hidden="false" customHeight="true" outlineLevel="0" collapsed="false">
      <c r="A23" s="371" t="s">
        <v>349</v>
      </c>
      <c r="B23" s="371"/>
      <c r="C23" s="371"/>
      <c r="D23" s="371"/>
      <c r="E23" s="371"/>
      <c r="F23" s="371"/>
      <c r="G23" s="371"/>
      <c r="H23" s="372"/>
    </row>
    <row r="24" customFormat="false" ht="16.5" hidden="false" customHeight="true" outlineLevel="0" collapsed="false">
      <c r="A24" s="358" t="n">
        <v>1</v>
      </c>
      <c r="B24" s="373" t="s">
        <v>350</v>
      </c>
      <c r="C24" s="373"/>
      <c r="D24" s="373"/>
      <c r="E24" s="373"/>
      <c r="F24" s="373"/>
      <c r="G24" s="374"/>
      <c r="H24" s="358" t="s">
        <v>351</v>
      </c>
    </row>
    <row r="25" customFormat="false" ht="22.5" hidden="false" customHeight="true" outlineLevel="0" collapsed="false">
      <c r="A25" s="365" t="s">
        <v>352</v>
      </c>
      <c r="B25" s="375" t="s">
        <v>353</v>
      </c>
      <c r="C25" s="375"/>
      <c r="D25" s="375"/>
      <c r="E25" s="375"/>
      <c r="F25" s="375"/>
      <c r="G25" s="376"/>
      <c r="H25" s="745" t="n">
        <f aca="false">H14</f>
        <v>2029</v>
      </c>
    </row>
    <row r="26" customFormat="false" ht="22.5" hidden="false" customHeight="true" outlineLevel="0" collapsed="false">
      <c r="A26" s="378" t="s">
        <v>303</v>
      </c>
      <c r="B26" s="379" t="s">
        <v>354</v>
      </c>
      <c r="C26" s="379"/>
      <c r="D26" s="379"/>
      <c r="E26" s="379"/>
      <c r="F26" s="379"/>
      <c r="G26" s="381"/>
      <c r="H26" s="746" t="n">
        <v>0</v>
      </c>
    </row>
    <row r="27" customFormat="false" ht="16.5" hidden="false" customHeight="true" outlineLevel="0" collapsed="false">
      <c r="A27" s="383" t="s">
        <v>355</v>
      </c>
      <c r="B27" s="383"/>
      <c r="C27" s="383"/>
      <c r="D27" s="383"/>
      <c r="E27" s="383"/>
      <c r="F27" s="383"/>
      <c r="G27" s="383"/>
      <c r="H27" s="747" t="n">
        <f aca="false">SUM(H25:H26)</f>
        <v>2029</v>
      </c>
      <c r="K27" s="385"/>
    </row>
    <row r="28" customFormat="false" ht="15" hidden="false" customHeight="false" outlineLevel="0" collapsed="false">
      <c r="A28" s="386"/>
      <c r="B28" s="386"/>
      <c r="C28" s="386"/>
      <c r="D28" s="386"/>
      <c r="E28" s="386"/>
      <c r="F28" s="386"/>
      <c r="G28" s="386"/>
      <c r="H28" s="748"/>
    </row>
    <row r="29" customFormat="false" ht="16.5" hidden="false" customHeight="true" outlineLevel="0" collapsed="false">
      <c r="A29" s="388" t="s">
        <v>356</v>
      </c>
      <c r="B29" s="388"/>
      <c r="C29" s="388"/>
      <c r="D29" s="388"/>
      <c r="E29" s="388"/>
      <c r="F29" s="388"/>
      <c r="G29" s="388"/>
      <c r="H29" s="389"/>
    </row>
    <row r="30" customFormat="false" ht="16.5" hidden="false" customHeight="true" outlineLevel="0" collapsed="false">
      <c r="A30" s="390" t="s">
        <v>357</v>
      </c>
      <c r="B30" s="390"/>
      <c r="C30" s="390"/>
      <c r="D30" s="390"/>
      <c r="E30" s="390"/>
      <c r="F30" s="390"/>
      <c r="G30" s="391"/>
      <c r="H30" s="390"/>
    </row>
    <row r="31" customFormat="false" ht="16.5" hidden="false" customHeight="true" outlineLevel="0" collapsed="false">
      <c r="A31" s="358" t="s">
        <v>358</v>
      </c>
      <c r="B31" s="392" t="s">
        <v>359</v>
      </c>
      <c r="C31" s="392"/>
      <c r="D31" s="392"/>
      <c r="E31" s="392"/>
      <c r="F31" s="392"/>
      <c r="G31" s="358" t="s">
        <v>360</v>
      </c>
      <c r="H31" s="393" t="s">
        <v>351</v>
      </c>
    </row>
    <row r="32" customFormat="false" ht="22.5" hidden="false" customHeight="true" outlineLevel="0" collapsed="false">
      <c r="A32" s="394" t="s">
        <v>352</v>
      </c>
      <c r="B32" s="395" t="s">
        <v>361</v>
      </c>
      <c r="C32" s="395"/>
      <c r="D32" s="395"/>
      <c r="E32" s="395"/>
      <c r="F32" s="395"/>
      <c r="G32" s="396" t="n">
        <v>0.0833</v>
      </c>
      <c r="H32" s="664" t="n">
        <f aca="false">$G$32*H27</f>
        <v>169.0157</v>
      </c>
    </row>
    <row r="33" customFormat="false" ht="22.5" hidden="false" customHeight="true" outlineLevel="0" collapsed="false">
      <c r="A33" s="398" t="s">
        <v>362</v>
      </c>
      <c r="B33" s="399" t="s">
        <v>363</v>
      </c>
      <c r="C33" s="399"/>
      <c r="D33" s="399"/>
      <c r="E33" s="399"/>
      <c r="F33" s="399"/>
      <c r="G33" s="400" t="n">
        <v>0.0278</v>
      </c>
      <c r="H33" s="428" t="n">
        <f aca="false">$G$33*H27</f>
        <v>56.4062</v>
      </c>
    </row>
    <row r="34" customFormat="false" ht="16.5" hidden="false" customHeight="true" outlineLevel="0" collapsed="false">
      <c r="A34" s="402" t="s">
        <v>364</v>
      </c>
      <c r="B34" s="402"/>
      <c r="C34" s="402"/>
      <c r="D34" s="402"/>
      <c r="E34" s="402"/>
      <c r="F34" s="402"/>
      <c r="G34" s="403" t="n">
        <f aca="false">G32+G33</f>
        <v>0.1111</v>
      </c>
      <c r="H34" s="749" t="n">
        <f aca="false">SUM(H32:H33)</f>
        <v>225.4219</v>
      </c>
    </row>
    <row r="35" customFormat="false" ht="15" hidden="false" customHeight="false" outlineLevel="0" collapsed="false">
      <c r="A35" s="405"/>
      <c r="B35" s="405"/>
      <c r="C35" s="405"/>
      <c r="D35" s="405"/>
      <c r="E35" s="405"/>
      <c r="F35" s="405"/>
      <c r="G35" s="405"/>
      <c r="H35" s="750"/>
    </row>
    <row r="36" customFormat="false" ht="16.5" hidden="false" customHeight="true" outlineLevel="0" collapsed="false">
      <c r="A36" s="390" t="s">
        <v>365</v>
      </c>
      <c r="B36" s="390"/>
      <c r="C36" s="390"/>
      <c r="D36" s="390"/>
      <c r="E36" s="390"/>
      <c r="F36" s="390"/>
      <c r="G36" s="391"/>
      <c r="H36" s="390"/>
    </row>
    <row r="37" customFormat="false" ht="16.5" hidden="false" customHeight="true" outlineLevel="0" collapsed="false">
      <c r="A37" s="358" t="s">
        <v>366</v>
      </c>
      <c r="B37" s="373" t="s">
        <v>367</v>
      </c>
      <c r="C37" s="373"/>
      <c r="D37" s="373"/>
      <c r="E37" s="373"/>
      <c r="F37" s="373"/>
      <c r="G37" s="358" t="s">
        <v>360</v>
      </c>
      <c r="H37" s="358" t="s">
        <v>351</v>
      </c>
    </row>
    <row r="38" customFormat="false" ht="22.5" hidden="false" customHeight="true" outlineLevel="0" collapsed="false">
      <c r="A38" s="365" t="s">
        <v>352</v>
      </c>
      <c r="B38" s="350" t="s">
        <v>368</v>
      </c>
      <c r="C38" s="350"/>
      <c r="D38" s="350"/>
      <c r="E38" s="350"/>
      <c r="F38" s="350"/>
      <c r="G38" s="408" t="n">
        <v>0.2</v>
      </c>
      <c r="H38" s="414" t="n">
        <f aca="false">($H$27+$H$34)*$G$38</f>
        <v>450.88438</v>
      </c>
    </row>
    <row r="39" customFormat="false" ht="22.5" hidden="false" customHeight="true" outlineLevel="0" collapsed="false">
      <c r="A39" s="362" t="s">
        <v>362</v>
      </c>
      <c r="B39" s="352" t="s">
        <v>369</v>
      </c>
      <c r="C39" s="352"/>
      <c r="D39" s="352"/>
      <c r="E39" s="352"/>
      <c r="F39" s="352"/>
      <c r="G39" s="411" t="n">
        <v>0.025</v>
      </c>
      <c r="H39" s="474" t="n">
        <f aca="false">($H$27+$H$34)*$G$39</f>
        <v>56.3605475</v>
      </c>
    </row>
    <row r="40" customFormat="false" ht="22.5" hidden="false" customHeight="true" outlineLevel="0" collapsed="false">
      <c r="A40" s="413" t="s">
        <v>304</v>
      </c>
      <c r="B40" s="350" t="s">
        <v>370</v>
      </c>
      <c r="C40" s="350"/>
      <c r="D40" s="350"/>
      <c r="E40" s="350"/>
      <c r="F40" s="350"/>
      <c r="G40" s="408" t="n">
        <f aca="false">C41*E41</f>
        <v>0.02</v>
      </c>
      <c r="H40" s="414" t="n">
        <f aca="false">($H$27+$H$34)*$G$40</f>
        <v>45.088438</v>
      </c>
    </row>
    <row r="41" customFormat="false" ht="22.5" hidden="false" customHeight="true" outlineLevel="0" collapsed="false">
      <c r="A41" s="413"/>
      <c r="B41" s="416" t="s">
        <v>371</v>
      </c>
      <c r="C41" s="417" t="n">
        <f aca="false">'A - Base'!$C$43</f>
        <v>0.02</v>
      </c>
      <c r="D41" s="416" t="s">
        <v>372</v>
      </c>
      <c r="E41" s="418" t="n">
        <f aca="false">'A - Base'!$D$43</f>
        <v>1</v>
      </c>
      <c r="F41" s="352"/>
      <c r="G41" s="408"/>
      <c r="H41" s="414"/>
    </row>
    <row r="42" customFormat="false" ht="22.5" hidden="false" customHeight="true" outlineLevel="0" collapsed="false">
      <c r="A42" s="362" t="s">
        <v>342</v>
      </c>
      <c r="B42" s="352" t="s">
        <v>373</v>
      </c>
      <c r="C42" s="352"/>
      <c r="D42" s="352"/>
      <c r="E42" s="352"/>
      <c r="F42" s="352"/>
      <c r="G42" s="411" t="n">
        <v>0.015</v>
      </c>
      <c r="H42" s="474" t="n">
        <f aca="false">($H$27+$H$34)*$G$42</f>
        <v>33.8163285</v>
      </c>
    </row>
    <row r="43" customFormat="false" ht="22.5" hidden="false" customHeight="true" outlineLevel="0" collapsed="false">
      <c r="A43" s="365" t="s">
        <v>374</v>
      </c>
      <c r="B43" s="350" t="s">
        <v>375</v>
      </c>
      <c r="C43" s="350"/>
      <c r="D43" s="350"/>
      <c r="E43" s="350"/>
      <c r="F43" s="350"/>
      <c r="G43" s="408" t="n">
        <v>0.01</v>
      </c>
      <c r="H43" s="414" t="n">
        <f aca="false">($H$27+$H$34)*$G$43</f>
        <v>22.544219</v>
      </c>
    </row>
    <row r="44" customFormat="false" ht="22.5" hidden="false" customHeight="true" outlineLevel="0" collapsed="false">
      <c r="A44" s="362" t="s">
        <v>376</v>
      </c>
      <c r="B44" s="352" t="s">
        <v>377</v>
      </c>
      <c r="C44" s="352"/>
      <c r="D44" s="352"/>
      <c r="E44" s="352"/>
      <c r="F44" s="352"/>
      <c r="G44" s="411" t="n">
        <v>0.006</v>
      </c>
      <c r="H44" s="474" t="n">
        <f aca="false">($H$27+$H$34)*$G$44</f>
        <v>13.5265314</v>
      </c>
    </row>
    <row r="45" customFormat="false" ht="22.5" hidden="false" customHeight="true" outlineLevel="0" collapsed="false">
      <c r="A45" s="365" t="s">
        <v>378</v>
      </c>
      <c r="B45" s="350" t="s">
        <v>379</v>
      </c>
      <c r="C45" s="350"/>
      <c r="D45" s="350"/>
      <c r="E45" s="350"/>
      <c r="F45" s="350"/>
      <c r="G45" s="408" t="n">
        <v>0.002</v>
      </c>
      <c r="H45" s="414" t="n">
        <f aca="false">($H$27+$H$34)*$G$45</f>
        <v>4.5088438</v>
      </c>
    </row>
    <row r="46" customFormat="false" ht="22.5" hidden="false" customHeight="true" outlineLevel="0" collapsed="false">
      <c r="A46" s="362" t="s">
        <v>380</v>
      </c>
      <c r="B46" s="352" t="s">
        <v>381</v>
      </c>
      <c r="C46" s="352"/>
      <c r="D46" s="352"/>
      <c r="E46" s="352"/>
      <c r="F46" s="352"/>
      <c r="G46" s="411" t="n">
        <v>0.08</v>
      </c>
      <c r="H46" s="474" t="n">
        <f aca="false">($H$27+$H$34)*$G$46</f>
        <v>180.353752</v>
      </c>
      <c r="L46" s="385"/>
    </row>
    <row r="47" customFormat="false" ht="13.5" hidden="false" customHeight="true" outlineLevel="0" collapsed="false">
      <c r="A47" s="358" t="s">
        <v>382</v>
      </c>
      <c r="B47" s="358"/>
      <c r="C47" s="358"/>
      <c r="D47" s="358"/>
      <c r="E47" s="358"/>
      <c r="F47" s="358"/>
      <c r="G47" s="419" t="n">
        <f aca="false">SUM(G38:G46)</f>
        <v>0.358</v>
      </c>
      <c r="H47" s="751" t="n">
        <f aca="false">SUM(H38:H46)</f>
        <v>807.0830402</v>
      </c>
    </row>
    <row r="48" customFormat="false" ht="15" hidden="false" customHeight="false" outlineLevel="0" collapsed="false">
      <c r="A48" s="386"/>
      <c r="B48" s="386"/>
      <c r="C48" s="386"/>
      <c r="D48" s="386"/>
      <c r="E48" s="386"/>
      <c r="F48" s="386"/>
      <c r="G48" s="386"/>
      <c r="H48" s="748"/>
    </row>
    <row r="49" customFormat="false" ht="15.75" hidden="false" customHeight="false" outlineLevel="0" collapsed="false">
      <c r="A49" s="390" t="s">
        <v>383</v>
      </c>
      <c r="B49" s="390"/>
      <c r="C49" s="390"/>
      <c r="D49" s="390"/>
      <c r="E49" s="390"/>
      <c r="F49" s="390"/>
      <c r="G49" s="391"/>
      <c r="H49" s="390"/>
    </row>
    <row r="50" customFormat="false" ht="14.25" hidden="false" customHeight="true" outlineLevel="0" collapsed="false">
      <c r="A50" s="421" t="s">
        <v>384</v>
      </c>
      <c r="B50" s="422" t="s">
        <v>385</v>
      </c>
      <c r="C50" s="422"/>
      <c r="D50" s="422"/>
      <c r="E50" s="422"/>
      <c r="F50" s="422"/>
      <c r="G50" s="422"/>
      <c r="H50" s="421" t="s">
        <v>351</v>
      </c>
    </row>
    <row r="51" customFormat="false" ht="22.5" hidden="false" customHeight="true" outlineLevel="0" collapsed="false">
      <c r="A51" s="413" t="s">
        <v>753</v>
      </c>
      <c r="B51" s="350" t="s">
        <v>387</v>
      </c>
      <c r="C51" s="350"/>
      <c r="D51" s="350"/>
      <c r="E51" s="350" t="s">
        <v>388</v>
      </c>
      <c r="F51" s="350"/>
      <c r="G51" s="350"/>
      <c r="H51" s="423" t="n">
        <f aca="false">MAX(0,(2*H19*21)-(H25*6%))</f>
        <v>88.26</v>
      </c>
    </row>
    <row r="52" customFormat="false" ht="22.5" hidden="false" customHeight="true" outlineLevel="0" collapsed="false">
      <c r="A52" s="362" t="s">
        <v>303</v>
      </c>
      <c r="B52" s="352" t="s">
        <v>389</v>
      </c>
      <c r="C52" s="352"/>
      <c r="D52" s="352" t="s">
        <v>390</v>
      </c>
      <c r="E52" s="352"/>
      <c r="F52" s="352" t="s">
        <v>391</v>
      </c>
      <c r="G52" s="352"/>
      <c r="H52" s="424" t="n">
        <f aca="false">H20-0.2*H20</f>
        <v>720</v>
      </c>
    </row>
    <row r="53" customFormat="false" ht="22.5" hidden="false" customHeight="true" outlineLevel="0" collapsed="false">
      <c r="A53" s="365" t="s">
        <v>304</v>
      </c>
      <c r="B53" s="350" t="s">
        <v>392</v>
      </c>
      <c r="C53" s="350"/>
      <c r="D53" s="350"/>
      <c r="E53" s="350"/>
      <c r="F53" s="350"/>
      <c r="G53" s="350"/>
      <c r="H53" s="423" t="n">
        <f aca="false">'A - Base'!K108</f>
        <v>94.5</v>
      </c>
    </row>
    <row r="54" customFormat="false" ht="22.5" hidden="false" customHeight="true" outlineLevel="0" collapsed="false">
      <c r="A54" s="362" t="s">
        <v>342</v>
      </c>
      <c r="B54" s="425" t="s">
        <v>393</v>
      </c>
      <c r="C54" s="425"/>
      <c r="D54" s="425"/>
      <c r="E54" s="425"/>
      <c r="F54" s="425"/>
      <c r="G54" s="425"/>
      <c r="H54" s="424" t="n">
        <f aca="false">'A - Base'!K109</f>
        <v>31</v>
      </c>
    </row>
    <row r="55" customFormat="false" ht="22.5" hidden="false" customHeight="true" outlineLevel="0" collapsed="false">
      <c r="A55" s="365" t="s">
        <v>374</v>
      </c>
      <c r="B55" s="426" t="s">
        <v>394</v>
      </c>
      <c r="C55" s="426"/>
      <c r="D55" s="426"/>
      <c r="E55" s="426"/>
      <c r="F55" s="426"/>
      <c r="G55" s="426"/>
      <c r="H55" s="423" t="n">
        <f aca="false">'A - Base'!K110</f>
        <v>31</v>
      </c>
    </row>
    <row r="56" customFormat="false" ht="22.5" hidden="false" customHeight="true" outlineLevel="0" collapsed="false">
      <c r="A56" s="362" t="s">
        <v>395</v>
      </c>
      <c r="B56" s="425" t="s">
        <v>396</v>
      </c>
      <c r="C56" s="425"/>
      <c r="D56" s="425"/>
      <c r="E56" s="425"/>
      <c r="F56" s="425"/>
      <c r="G56" s="425"/>
      <c r="H56" s="428" t="n">
        <v>0</v>
      </c>
    </row>
    <row r="57" customFormat="false" ht="22.5" hidden="false" customHeight="true" outlineLevel="0" collapsed="false">
      <c r="A57" s="429" t="s">
        <v>378</v>
      </c>
      <c r="B57" s="667" t="s">
        <v>682</v>
      </c>
      <c r="C57" s="667"/>
      <c r="D57" s="667"/>
      <c r="E57" s="667"/>
      <c r="F57" s="667"/>
      <c r="G57" s="667"/>
      <c r="H57" s="752" t="n">
        <v>0</v>
      </c>
    </row>
    <row r="58" customFormat="false" ht="22.5" hidden="false" customHeight="true" outlineLevel="0" collapsed="false">
      <c r="A58" s="433" t="s">
        <v>380</v>
      </c>
      <c r="B58" s="434" t="s">
        <v>398</v>
      </c>
      <c r="C58" s="434"/>
      <c r="D58" s="434"/>
      <c r="E58" s="434"/>
      <c r="F58" s="434"/>
      <c r="G58" s="434"/>
      <c r="H58" s="753"/>
    </row>
    <row r="59" customFormat="false" ht="13.5" hidden="false" customHeight="true" outlineLevel="0" collapsed="false">
      <c r="A59" s="358" t="s">
        <v>399</v>
      </c>
      <c r="B59" s="358"/>
      <c r="C59" s="358"/>
      <c r="D59" s="358"/>
      <c r="E59" s="358"/>
      <c r="F59" s="358"/>
      <c r="G59" s="358"/>
      <c r="H59" s="754" t="n">
        <f aca="false">SUM(H51:H58)</f>
        <v>964.76</v>
      </c>
    </row>
    <row r="60" customFormat="false" ht="15" hidden="false" customHeight="true" outlineLevel="0" collapsed="false">
      <c r="A60" s="437"/>
      <c r="B60" s="437"/>
      <c r="C60" s="437"/>
      <c r="D60" s="437"/>
      <c r="E60" s="437"/>
      <c r="F60" s="437"/>
      <c r="G60" s="437"/>
      <c r="H60" s="437"/>
    </row>
    <row r="61" customFormat="false" ht="13.5" hidden="false" customHeight="true" outlineLevel="0" collapsed="false">
      <c r="A61" s="390" t="s">
        <v>400</v>
      </c>
      <c r="B61" s="390"/>
      <c r="C61" s="390"/>
      <c r="D61" s="390"/>
      <c r="E61" s="390"/>
      <c r="F61" s="390"/>
      <c r="G61" s="390"/>
      <c r="H61" s="390"/>
    </row>
    <row r="62" customFormat="false" ht="13.5" hidden="false" customHeight="true" outlineLevel="0" collapsed="false">
      <c r="A62" s="358"/>
      <c r="B62" s="373" t="s">
        <v>401</v>
      </c>
      <c r="C62" s="373"/>
      <c r="D62" s="373"/>
      <c r="E62" s="373"/>
      <c r="F62" s="373"/>
      <c r="G62" s="438"/>
      <c r="H62" s="358" t="s">
        <v>351</v>
      </c>
    </row>
    <row r="63" customFormat="false" ht="22.5" hidden="false" customHeight="true" outlineLevel="0" collapsed="false">
      <c r="A63" s="365" t="s">
        <v>358</v>
      </c>
      <c r="B63" s="350" t="s">
        <v>402</v>
      </c>
      <c r="C63" s="350"/>
      <c r="D63" s="350"/>
      <c r="E63" s="350"/>
      <c r="F63" s="350"/>
      <c r="G63" s="439"/>
      <c r="H63" s="415" t="n">
        <f aca="false">H34</f>
        <v>225.4219</v>
      </c>
    </row>
    <row r="64" customFormat="false" ht="22.5" hidden="false" customHeight="true" outlineLevel="0" collapsed="false">
      <c r="A64" s="362" t="s">
        <v>366</v>
      </c>
      <c r="B64" s="352" t="s">
        <v>403</v>
      </c>
      <c r="C64" s="352"/>
      <c r="D64" s="352"/>
      <c r="E64" s="352"/>
      <c r="F64" s="352"/>
      <c r="G64" s="440"/>
      <c r="H64" s="474" t="n">
        <f aca="false">H47</f>
        <v>807.0830402</v>
      </c>
    </row>
    <row r="65" customFormat="false" ht="22.5" hidden="false" customHeight="true" outlineLevel="0" collapsed="false">
      <c r="A65" s="365" t="s">
        <v>384</v>
      </c>
      <c r="B65" s="350" t="s">
        <v>404</v>
      </c>
      <c r="C65" s="350"/>
      <c r="D65" s="350"/>
      <c r="E65" s="350"/>
      <c r="F65" s="350"/>
      <c r="G65" s="439"/>
      <c r="H65" s="415" t="n">
        <f aca="false">H59</f>
        <v>964.76</v>
      </c>
    </row>
    <row r="66" customFormat="false" ht="13.5" hidden="false" customHeight="true" outlineLevel="0" collapsed="false">
      <c r="A66" s="755" t="s">
        <v>405</v>
      </c>
      <c r="B66" s="755"/>
      <c r="C66" s="755"/>
      <c r="D66" s="755"/>
      <c r="E66" s="755"/>
      <c r="F66" s="755"/>
      <c r="G66" s="755"/>
      <c r="H66" s="756" t="n">
        <f aca="false">SUM(H63:H65)</f>
        <v>1997.2649402</v>
      </c>
    </row>
    <row r="67" customFormat="false" ht="15" hidden="false" customHeight="false" outlineLevel="0" collapsed="false">
      <c r="A67" s="405"/>
      <c r="B67" s="405"/>
      <c r="C67" s="405"/>
      <c r="D67" s="405"/>
      <c r="E67" s="405"/>
      <c r="F67" s="405"/>
      <c r="G67" s="405"/>
      <c r="H67" s="748"/>
    </row>
    <row r="68" customFormat="false" ht="13.5" hidden="false" customHeight="true" outlineLevel="0" collapsed="false">
      <c r="A68" s="444" t="s">
        <v>406</v>
      </c>
      <c r="B68" s="444"/>
      <c r="C68" s="444"/>
      <c r="D68" s="444"/>
      <c r="E68" s="444"/>
      <c r="F68" s="444"/>
      <c r="G68" s="444"/>
      <c r="H68" s="445"/>
    </row>
    <row r="69" customFormat="false" ht="13.5" hidden="false" customHeight="true" outlineLevel="0" collapsed="false">
      <c r="A69" s="347" t="n">
        <v>3</v>
      </c>
      <c r="B69" s="347" t="s">
        <v>407</v>
      </c>
      <c r="C69" s="347"/>
      <c r="D69" s="347"/>
      <c r="E69" s="347"/>
      <c r="F69" s="347"/>
      <c r="G69" s="446"/>
      <c r="H69" s="347" t="s">
        <v>351</v>
      </c>
    </row>
    <row r="70" customFormat="false" ht="22.5" hidden="false" customHeight="true" outlineLevel="0" collapsed="false">
      <c r="A70" s="413" t="s">
        <v>352</v>
      </c>
      <c r="B70" s="447" t="s">
        <v>408</v>
      </c>
      <c r="C70" s="447"/>
      <c r="D70" s="447"/>
      <c r="E70" s="447"/>
      <c r="F70" s="447"/>
      <c r="G70" s="448" t="n">
        <f aca="false">(((1/12)*5%))</f>
        <v>0.00416666666666667</v>
      </c>
      <c r="H70" s="449" t="n">
        <f aca="false">ROUND($G$70*H27,2)</f>
        <v>8.45</v>
      </c>
      <c r="I70" s="450"/>
      <c r="J70" s="450"/>
      <c r="K70" s="450"/>
      <c r="L70" s="450"/>
    </row>
    <row r="71" customFormat="false" ht="22.5" hidden="false" customHeight="true" outlineLevel="0" collapsed="false">
      <c r="A71" s="413"/>
      <c r="B71" s="757" t="s">
        <v>754</v>
      </c>
      <c r="C71" s="757"/>
      <c r="D71" s="757"/>
      <c r="E71" s="757"/>
      <c r="F71" s="757"/>
      <c r="G71" s="448"/>
      <c r="H71" s="449"/>
      <c r="I71" s="450"/>
      <c r="J71" s="450"/>
      <c r="K71" s="450"/>
      <c r="L71" s="450"/>
    </row>
    <row r="72" customFormat="false" ht="22.5" hidden="false" customHeight="true" outlineLevel="0" collapsed="false">
      <c r="A72" s="362" t="s">
        <v>362</v>
      </c>
      <c r="B72" s="352" t="s">
        <v>410</v>
      </c>
      <c r="C72" s="352"/>
      <c r="D72" s="352"/>
      <c r="E72" s="352"/>
      <c r="F72" s="352"/>
      <c r="G72" s="411" t="n">
        <f aca="false">0.08*G70</f>
        <v>0.000333333333333333</v>
      </c>
      <c r="H72" s="458" t="n">
        <f aca="false">ROUND($G$72*H27,2)</f>
        <v>0.68</v>
      </c>
      <c r="I72" s="450"/>
      <c r="J72" s="450"/>
      <c r="K72" s="450"/>
      <c r="L72" s="450"/>
    </row>
    <row r="73" customFormat="false" ht="22.5" hidden="false" customHeight="true" outlineLevel="0" collapsed="false">
      <c r="A73" s="413" t="s">
        <v>304</v>
      </c>
      <c r="B73" s="758" t="s">
        <v>755</v>
      </c>
      <c r="C73" s="758"/>
      <c r="D73" s="758"/>
      <c r="E73" s="758"/>
      <c r="F73" s="758"/>
      <c r="G73" s="408" t="n">
        <f aca="false">0.4*0.08*ROUND(1+1/12*2+1/12/3,2)*0.05</f>
        <v>0.001904</v>
      </c>
      <c r="H73" s="449" t="n">
        <f aca="false">ROUND($G$73*H27,2)</f>
        <v>3.86</v>
      </c>
      <c r="I73" s="450"/>
      <c r="J73" s="450"/>
      <c r="K73" s="450"/>
      <c r="L73" s="450"/>
    </row>
    <row r="74" customFormat="false" ht="22.5" hidden="false" customHeight="true" outlineLevel="0" collapsed="false">
      <c r="A74" s="455" t="s">
        <v>342</v>
      </c>
      <c r="B74" s="456" t="s">
        <v>412</v>
      </c>
      <c r="C74" s="456"/>
      <c r="D74" s="456"/>
      <c r="E74" s="456"/>
      <c r="F74" s="456"/>
      <c r="G74" s="457" t="n">
        <f aca="false">(1/30)*7/12</f>
        <v>0.0194444444444444</v>
      </c>
      <c r="H74" s="458" t="n">
        <f aca="false">ROUND($G$74*H27,2)</f>
        <v>39.45</v>
      </c>
      <c r="I74" s="450"/>
      <c r="J74" s="450"/>
      <c r="K74" s="450"/>
      <c r="L74" s="450"/>
    </row>
    <row r="75" customFormat="false" ht="22.5" hidden="false" customHeight="true" outlineLevel="0" collapsed="false">
      <c r="A75" s="455"/>
      <c r="B75" s="759" t="s">
        <v>413</v>
      </c>
      <c r="C75" s="759"/>
      <c r="D75" s="759"/>
      <c r="E75" s="759"/>
      <c r="F75" s="759"/>
      <c r="G75" s="457"/>
      <c r="H75" s="458"/>
      <c r="I75" s="450"/>
      <c r="J75" s="450"/>
      <c r="K75" s="450"/>
      <c r="L75" s="450"/>
    </row>
    <row r="76" customFormat="false" ht="29.05" hidden="false" customHeight="true" outlineLevel="0" collapsed="false">
      <c r="A76" s="365" t="s">
        <v>374</v>
      </c>
      <c r="B76" s="758" t="s">
        <v>756</v>
      </c>
      <c r="C76" s="758"/>
      <c r="D76" s="758"/>
      <c r="E76" s="758"/>
      <c r="F76" s="758"/>
      <c r="G76" s="408" t="n">
        <f aca="false">G47*G74</f>
        <v>0.00696111111111111</v>
      </c>
      <c r="H76" s="449" t="n">
        <f aca="false">ROUND($G$76*H27,2)</f>
        <v>14.12</v>
      </c>
      <c r="I76" s="450"/>
      <c r="J76" s="450"/>
      <c r="K76" s="450"/>
      <c r="L76" s="450"/>
    </row>
    <row r="77" customFormat="false" ht="22.5" hidden="false" customHeight="true" outlineLevel="0" collapsed="false">
      <c r="A77" s="362" t="s">
        <v>374</v>
      </c>
      <c r="B77" s="460" t="s">
        <v>415</v>
      </c>
      <c r="C77" s="460"/>
      <c r="D77" s="460"/>
      <c r="E77" s="460"/>
      <c r="F77" s="460"/>
      <c r="G77" s="411" t="n">
        <f aca="false">0.4*0.08*ROUND(1+1/12+1/12+1/12/3,2)*1</f>
        <v>0.03808</v>
      </c>
      <c r="H77" s="458" t="n">
        <f aca="false">ROUND($G$77*H32,2)</f>
        <v>6.44</v>
      </c>
      <c r="I77" s="450"/>
      <c r="J77" s="450"/>
      <c r="K77" s="450"/>
      <c r="L77" s="450"/>
    </row>
    <row r="78" customFormat="false" ht="14.25" hidden="false" customHeight="true" outlineLevel="0" collapsed="false">
      <c r="A78" s="461" t="s">
        <v>416</v>
      </c>
      <c r="B78" s="461"/>
      <c r="C78" s="461"/>
      <c r="D78" s="461"/>
      <c r="E78" s="461"/>
      <c r="F78" s="461"/>
      <c r="G78" s="462" t="n">
        <f aca="false">SUM(G70:G76)</f>
        <v>0.0328095555555556</v>
      </c>
      <c r="H78" s="760" t="n">
        <f aca="false">SUM(H70:H77)</f>
        <v>73</v>
      </c>
    </row>
    <row r="79" customFormat="false" ht="15" hidden="false" customHeight="false" outlineLevel="0" collapsed="false">
      <c r="A79" s="405"/>
      <c r="B79" s="405"/>
      <c r="C79" s="405"/>
      <c r="D79" s="405"/>
      <c r="E79" s="405"/>
      <c r="F79" s="405"/>
      <c r="G79" s="405"/>
      <c r="H79" s="748"/>
    </row>
    <row r="80" customFormat="false" ht="15" hidden="false" customHeight="false" outlineLevel="0" collapsed="false">
      <c r="A80" s="464" t="s">
        <v>417</v>
      </c>
      <c r="B80" s="464"/>
      <c r="C80" s="464"/>
      <c r="D80" s="464"/>
      <c r="E80" s="464"/>
      <c r="F80" s="464"/>
      <c r="G80" s="464"/>
      <c r="H80" s="465"/>
    </row>
    <row r="81" customFormat="false" ht="16.5" hidden="false" customHeight="true" outlineLevel="0" collapsed="false">
      <c r="A81" s="466" t="s">
        <v>418</v>
      </c>
      <c r="B81" s="466"/>
      <c r="C81" s="466"/>
      <c r="D81" s="466"/>
      <c r="E81" s="466"/>
      <c r="F81" s="466"/>
      <c r="G81" s="467"/>
      <c r="H81" s="466"/>
    </row>
    <row r="82" customFormat="false" ht="59.25" hidden="false" customHeight="true" outlineLevel="0" collapsed="false">
      <c r="A82" s="761" t="s">
        <v>757</v>
      </c>
      <c r="B82" s="761"/>
      <c r="C82" s="761"/>
      <c r="D82" s="761"/>
      <c r="E82" s="761"/>
      <c r="F82" s="761"/>
      <c r="G82" s="69" t="s">
        <v>420</v>
      </c>
      <c r="H82" s="469" t="n">
        <f aca="false">H27+(H66-H51-H52)+H78</f>
        <v>3291.0049402</v>
      </c>
    </row>
    <row r="83" customFormat="false" ht="16.5" hidden="false" customHeight="true" outlineLevel="0" collapsed="false">
      <c r="A83" s="421" t="s">
        <v>421</v>
      </c>
      <c r="B83" s="422" t="s">
        <v>108</v>
      </c>
      <c r="C83" s="422"/>
      <c r="D83" s="422"/>
      <c r="E83" s="422"/>
      <c r="F83" s="422"/>
      <c r="G83" s="422"/>
      <c r="H83" s="421" t="s">
        <v>351</v>
      </c>
    </row>
    <row r="84" customFormat="false" ht="22.7" hidden="false" customHeight="true" outlineLevel="0" collapsed="false">
      <c r="A84" s="413" t="s">
        <v>422</v>
      </c>
      <c r="B84" s="471" t="s">
        <v>423</v>
      </c>
      <c r="C84" s="471"/>
      <c r="D84" s="471"/>
      <c r="E84" s="471"/>
      <c r="F84" s="471"/>
      <c r="G84" s="472" t="n">
        <f aca="false">'A - Base'!G88</f>
        <v>0.5</v>
      </c>
      <c r="H84" s="415" t="n">
        <f aca="false">ROUND((H27/12)+((H66-H52-H51)+H78)*'A - Base'!$G88/12,2)</f>
        <v>221.67</v>
      </c>
    </row>
    <row r="85" customFormat="false" ht="22.7" hidden="false" customHeight="true" outlineLevel="0" collapsed="false">
      <c r="A85" s="413"/>
      <c r="B85" s="762" t="s">
        <v>424</v>
      </c>
      <c r="C85" s="762"/>
      <c r="D85" s="762"/>
      <c r="E85" s="762"/>
      <c r="F85" s="762"/>
      <c r="G85" s="472"/>
      <c r="H85" s="415"/>
    </row>
    <row r="86" customFormat="false" ht="22.7" hidden="false" customHeight="true" outlineLevel="0" collapsed="false">
      <c r="A86" s="455" t="s">
        <v>362</v>
      </c>
      <c r="B86" s="459" t="s">
        <v>425</v>
      </c>
      <c r="C86" s="459"/>
      <c r="D86" s="459"/>
      <c r="E86" s="459"/>
      <c r="F86" s="459"/>
      <c r="G86" s="427" t="n">
        <f aca="false">((1/30)*1)/12</f>
        <v>0.00277777777777778</v>
      </c>
      <c r="H86" s="474" t="n">
        <f aca="false">H82*$G$86</f>
        <v>9.14168038944445</v>
      </c>
    </row>
    <row r="87" customFormat="false" ht="22.7" hidden="false" customHeight="true" outlineLevel="0" collapsed="false">
      <c r="A87" s="455"/>
      <c r="B87" s="475" t="s">
        <v>758</v>
      </c>
      <c r="C87" s="475"/>
      <c r="D87" s="475"/>
      <c r="E87" s="475"/>
      <c r="F87" s="475"/>
      <c r="G87" s="427"/>
      <c r="H87" s="474"/>
    </row>
    <row r="88" customFormat="false" ht="22.7" hidden="false" customHeight="true" outlineLevel="0" collapsed="false">
      <c r="A88" s="413" t="s">
        <v>427</v>
      </c>
      <c r="B88" s="471" t="s">
        <v>428</v>
      </c>
      <c r="C88" s="471"/>
      <c r="D88" s="471"/>
      <c r="E88" s="471"/>
      <c r="F88" s="471"/>
      <c r="G88" s="763" t="n">
        <f aca="false">(((1/30)*5)/12)*0.015</f>
        <v>0.000208333333333333</v>
      </c>
      <c r="H88" s="415" t="n">
        <f aca="false">H82*$G$88</f>
        <v>0.685626029208332</v>
      </c>
    </row>
    <row r="89" customFormat="false" ht="22.7" hidden="false" customHeight="true" outlineLevel="0" collapsed="false">
      <c r="A89" s="413"/>
      <c r="B89" s="473" t="s">
        <v>759</v>
      </c>
      <c r="C89" s="473"/>
      <c r="D89" s="473"/>
      <c r="E89" s="473"/>
      <c r="F89" s="473"/>
      <c r="G89" s="763"/>
      <c r="H89" s="415"/>
    </row>
    <row r="90" customFormat="false" ht="22.7" hidden="false" customHeight="true" outlineLevel="0" collapsed="false">
      <c r="A90" s="455" t="s">
        <v>305</v>
      </c>
      <c r="B90" s="459" t="s">
        <v>429</v>
      </c>
      <c r="C90" s="459"/>
      <c r="D90" s="459"/>
      <c r="E90" s="459"/>
      <c r="F90" s="459"/>
      <c r="G90" s="764" t="n">
        <f aca="false">((((1/30)*15)/12)*0.0078)</f>
        <v>0.000325</v>
      </c>
      <c r="H90" s="474" t="n">
        <f aca="false">H82*$G$90</f>
        <v>1.069576605565</v>
      </c>
    </row>
    <row r="91" customFormat="false" ht="22.7" hidden="false" customHeight="true" outlineLevel="0" collapsed="false">
      <c r="A91" s="455"/>
      <c r="B91" s="475" t="s">
        <v>760</v>
      </c>
      <c r="C91" s="475"/>
      <c r="D91" s="475"/>
      <c r="E91" s="475"/>
      <c r="F91" s="475"/>
      <c r="G91" s="764"/>
      <c r="H91" s="474"/>
    </row>
    <row r="92" customFormat="false" ht="22.7" hidden="false" customHeight="true" outlineLevel="0" collapsed="false">
      <c r="A92" s="413" t="s">
        <v>430</v>
      </c>
      <c r="B92" s="471" t="s">
        <v>431</v>
      </c>
      <c r="C92" s="471"/>
      <c r="D92" s="471"/>
      <c r="E92" s="471"/>
      <c r="F92" s="471"/>
      <c r="G92" s="763" t="n">
        <f aca="false">(((1+(1/3))*(4/12))/12)*0.02</f>
        <v>0.000740740740740741</v>
      </c>
      <c r="H92" s="415" t="n">
        <f aca="false">H27*$G$92</f>
        <v>1.50296296296296</v>
      </c>
    </row>
    <row r="93" customFormat="false" ht="22.7" hidden="false" customHeight="true" outlineLevel="0" collapsed="false">
      <c r="A93" s="413"/>
      <c r="B93" s="473" t="s">
        <v>761</v>
      </c>
      <c r="C93" s="473"/>
      <c r="D93" s="473"/>
      <c r="E93" s="473"/>
      <c r="F93" s="473"/>
      <c r="G93" s="763"/>
      <c r="H93" s="415"/>
    </row>
    <row r="94" customFormat="false" ht="22.7" hidden="false" customHeight="true" outlineLevel="0" collapsed="false">
      <c r="A94" s="455" t="s">
        <v>395</v>
      </c>
      <c r="B94" s="459" t="s">
        <v>433</v>
      </c>
      <c r="C94" s="459"/>
      <c r="D94" s="459"/>
      <c r="E94" s="459"/>
      <c r="F94" s="459"/>
      <c r="G94" s="765" t="n">
        <f aca="false">(((1/30)*3)/12)</f>
        <v>0.00833333333333333</v>
      </c>
      <c r="H94" s="474" t="n">
        <f aca="false">H82*$G$94</f>
        <v>27.4250411683333</v>
      </c>
    </row>
    <row r="95" customFormat="false" ht="22.7" hidden="false" customHeight="true" outlineLevel="0" collapsed="false">
      <c r="A95" s="455"/>
      <c r="B95" s="459" t="s">
        <v>762</v>
      </c>
      <c r="C95" s="459"/>
      <c r="D95" s="459"/>
      <c r="E95" s="459"/>
      <c r="F95" s="459"/>
      <c r="G95" s="765"/>
      <c r="H95" s="474"/>
    </row>
    <row r="96" customFormat="false" ht="16.5" hidden="false" customHeight="true" outlineLevel="0" collapsed="false">
      <c r="A96" s="358" t="s">
        <v>435</v>
      </c>
      <c r="B96" s="358"/>
      <c r="C96" s="358"/>
      <c r="D96" s="358"/>
      <c r="E96" s="358"/>
      <c r="F96" s="358"/>
      <c r="G96" s="419" t="n">
        <f aca="false">SUM(G84:G95)</f>
        <v>0.512385185185185</v>
      </c>
      <c r="H96" s="754" t="n">
        <f aca="false">SUM(H84:H94)</f>
        <v>261.494887155514</v>
      </c>
    </row>
    <row r="97" customFormat="false" ht="15" hidden="false" customHeight="false" outlineLevel="0" collapsed="false">
      <c r="A97" s="479"/>
      <c r="B97" s="405"/>
      <c r="C97" s="405"/>
      <c r="D97" s="405"/>
      <c r="E97" s="405"/>
      <c r="F97" s="405"/>
      <c r="G97" s="405"/>
      <c r="H97" s="766"/>
    </row>
    <row r="98" customFormat="false" ht="16.5" hidden="false" customHeight="true" outlineLevel="0" collapsed="false">
      <c r="A98" s="481" t="s">
        <v>436</v>
      </c>
      <c r="B98" s="481"/>
      <c r="C98" s="481"/>
      <c r="D98" s="481"/>
      <c r="E98" s="481"/>
      <c r="F98" s="481"/>
      <c r="G98" s="481"/>
      <c r="H98" s="482"/>
    </row>
    <row r="99" customFormat="false" ht="16.5" hidden="false" customHeight="true" outlineLevel="0" collapsed="false">
      <c r="A99" s="358" t="n">
        <v>5</v>
      </c>
      <c r="B99" s="373" t="s">
        <v>437</v>
      </c>
      <c r="C99" s="373"/>
      <c r="D99" s="373"/>
      <c r="E99" s="373"/>
      <c r="F99" s="373"/>
      <c r="G99" s="373"/>
      <c r="H99" s="358" t="s">
        <v>351</v>
      </c>
    </row>
    <row r="100" customFormat="false" ht="22.5" hidden="false" customHeight="true" outlineLevel="0" collapsed="false">
      <c r="A100" s="365" t="s">
        <v>352</v>
      </c>
      <c r="B100" s="483" t="s">
        <v>438</v>
      </c>
      <c r="C100" s="483"/>
      <c r="D100" s="483"/>
      <c r="E100" s="483"/>
      <c r="F100" s="483"/>
      <c r="G100" s="483"/>
      <c r="H100" s="414"/>
    </row>
    <row r="101" customFormat="false" ht="22.5" hidden="false" customHeight="true" outlineLevel="0" collapsed="false">
      <c r="A101" s="362" t="s">
        <v>362</v>
      </c>
      <c r="B101" s="483"/>
      <c r="C101" s="483"/>
      <c r="D101" s="483"/>
      <c r="E101" s="483"/>
      <c r="F101" s="483"/>
      <c r="G101" s="483"/>
      <c r="H101" s="474"/>
    </row>
    <row r="102" customFormat="false" ht="16.5" hidden="false" customHeight="true" outlineLevel="0" collapsed="false">
      <c r="A102" s="484" t="s">
        <v>439</v>
      </c>
      <c r="B102" s="484"/>
      <c r="C102" s="484"/>
      <c r="D102" s="484"/>
      <c r="E102" s="484"/>
      <c r="F102" s="484"/>
      <c r="G102" s="484"/>
      <c r="H102" s="485" t="n">
        <f aca="false">SUM(H100:H101)</f>
        <v>0</v>
      </c>
    </row>
    <row r="103" customFormat="false" ht="15" hidden="false" customHeight="false" outlineLevel="0" collapsed="false">
      <c r="A103" s="486"/>
      <c r="B103" s="486"/>
      <c r="C103" s="486"/>
      <c r="D103" s="486"/>
      <c r="E103" s="486"/>
      <c r="F103" s="486"/>
      <c r="G103" s="486"/>
      <c r="H103" s="487"/>
    </row>
    <row r="104" customFormat="false" ht="16.5" hidden="false" customHeight="true" outlineLevel="0" collapsed="false">
      <c r="A104" s="488" t="s">
        <v>440</v>
      </c>
      <c r="B104" s="488"/>
      <c r="C104" s="488"/>
      <c r="D104" s="488"/>
      <c r="E104" s="488"/>
      <c r="F104" s="488"/>
      <c r="G104" s="489"/>
      <c r="H104" s="489"/>
    </row>
    <row r="105" customFormat="false" ht="16.5" hidden="false" customHeight="true" outlineLevel="0" collapsed="false">
      <c r="A105" s="358" t="n">
        <v>6</v>
      </c>
      <c r="B105" s="392" t="s">
        <v>441</v>
      </c>
      <c r="C105" s="392"/>
      <c r="D105" s="392"/>
      <c r="E105" s="392"/>
      <c r="F105" s="392"/>
      <c r="G105" s="358" t="s">
        <v>360</v>
      </c>
      <c r="H105" s="358" t="s">
        <v>351</v>
      </c>
    </row>
    <row r="106" customFormat="false" ht="22.5" hidden="false" customHeight="true" outlineLevel="0" collapsed="false">
      <c r="A106" s="490" t="s">
        <v>352</v>
      </c>
      <c r="B106" s="350" t="s">
        <v>442</v>
      </c>
      <c r="C106" s="350"/>
      <c r="D106" s="350"/>
      <c r="E106" s="350"/>
      <c r="F106" s="350"/>
      <c r="G106" s="408" t="n">
        <f aca="false">'A - Base'!L55</f>
        <v>0.075</v>
      </c>
      <c r="H106" s="415" t="n">
        <f aca="false">$G$106*H121</f>
        <v>327.056987051664</v>
      </c>
    </row>
    <row r="107" customFormat="false" ht="22.5" hidden="false" customHeight="true" outlineLevel="0" collapsed="false">
      <c r="A107" s="491" t="s">
        <v>362</v>
      </c>
      <c r="B107" s="352" t="s">
        <v>443</v>
      </c>
      <c r="C107" s="352"/>
      <c r="D107" s="352"/>
      <c r="E107" s="352"/>
      <c r="F107" s="352"/>
      <c r="G107" s="411" t="n">
        <f aca="false">'A - Base'!L63</f>
        <v>0.075</v>
      </c>
      <c r="H107" s="474" t="n">
        <f aca="false">$G$107*(H106+H121)</f>
        <v>351.586261080538</v>
      </c>
    </row>
    <row r="108" customFormat="false" ht="22.5" hidden="false" customHeight="true" outlineLevel="0" collapsed="false">
      <c r="A108" s="490" t="s">
        <v>304</v>
      </c>
      <c r="B108" s="358" t="s">
        <v>444</v>
      </c>
      <c r="C108" s="358"/>
      <c r="D108" s="358"/>
      <c r="E108" s="358"/>
      <c r="F108" s="358"/>
      <c r="G108" s="492"/>
      <c r="H108" s="767"/>
    </row>
    <row r="109" customFormat="false" ht="22.5" hidden="false" customHeight="true" outlineLevel="0" collapsed="false">
      <c r="A109" s="490"/>
      <c r="B109" s="350" t="s">
        <v>446</v>
      </c>
      <c r="C109" s="350"/>
      <c r="D109" s="350"/>
      <c r="E109" s="350"/>
      <c r="F109" s="350"/>
      <c r="G109" s="408" t="n">
        <f aca="false">'A - Base'!L70</f>
        <v>0.0065</v>
      </c>
      <c r="H109" s="415" t="n">
        <f aca="false">(H106+H107+H121)/(1-($G$109+$G$110+$G$111))*$G$109</f>
        <v>35.8578215551945</v>
      </c>
    </row>
    <row r="110" customFormat="false" ht="22.5" hidden="false" customHeight="true" outlineLevel="0" collapsed="false">
      <c r="A110" s="491"/>
      <c r="B110" s="352" t="s">
        <v>448</v>
      </c>
      <c r="C110" s="352"/>
      <c r="D110" s="352"/>
      <c r="E110" s="352"/>
      <c r="F110" s="352"/>
      <c r="G110" s="411" t="n">
        <f aca="false">'A - Base'!L74</f>
        <v>0.03</v>
      </c>
      <c r="H110" s="474" t="n">
        <f aca="false">(H106+H107+H121)/(1-($G$109+$G$110+$G$111))*$G$110</f>
        <v>165.497637947051</v>
      </c>
    </row>
    <row r="111" customFormat="false" ht="22.5" hidden="false" customHeight="true" outlineLevel="0" collapsed="false">
      <c r="A111" s="490"/>
      <c r="B111" s="350" t="s">
        <v>450</v>
      </c>
      <c r="C111" s="350"/>
      <c r="D111" s="350"/>
      <c r="E111" s="350"/>
      <c r="F111" s="350"/>
      <c r="G111" s="408" t="n">
        <f aca="false">'A - Base'!L79</f>
        <v>0.05</v>
      </c>
      <c r="H111" s="415" t="n">
        <f aca="false">(H106+H107+H121)/(1-($G$109+$G$110+$G$111))*$G$111</f>
        <v>275.829396578419</v>
      </c>
    </row>
    <row r="112" customFormat="false" ht="16.5" hidden="false" customHeight="true" outlineLevel="0" collapsed="false">
      <c r="A112" s="494" t="s">
        <v>452</v>
      </c>
      <c r="B112" s="494"/>
      <c r="C112" s="494"/>
      <c r="D112" s="494"/>
      <c r="E112" s="494"/>
      <c r="F112" s="494"/>
      <c r="G112" s="495" t="n">
        <f aca="false">SUM(G106:G111)</f>
        <v>0.2365</v>
      </c>
      <c r="H112" s="768" t="n">
        <f aca="false">SUM(H106:H111)</f>
        <v>1155.82810421287</v>
      </c>
    </row>
    <row r="114" customFormat="false" ht="16.5" hidden="false" customHeight="true" outlineLevel="0" collapsed="false">
      <c r="A114" s="390" t="s">
        <v>453</v>
      </c>
      <c r="B114" s="390"/>
      <c r="C114" s="390"/>
      <c r="D114" s="390"/>
      <c r="E114" s="390"/>
      <c r="F114" s="390"/>
      <c r="G114" s="390"/>
      <c r="H114" s="390"/>
    </row>
    <row r="115" customFormat="false" ht="16.5" hidden="false" customHeight="true" outlineLevel="0" collapsed="false">
      <c r="A115" s="358" t="s">
        <v>454</v>
      </c>
      <c r="B115" s="358"/>
      <c r="C115" s="358"/>
      <c r="D115" s="358"/>
      <c r="E115" s="358"/>
      <c r="F115" s="358"/>
      <c r="G115" s="358"/>
      <c r="H115" s="358" t="s">
        <v>455</v>
      </c>
    </row>
    <row r="116" customFormat="false" ht="22.5" hidden="false" customHeight="true" outlineLevel="0" collapsed="false">
      <c r="A116" s="365" t="s">
        <v>352</v>
      </c>
      <c r="B116" s="498" t="s">
        <v>456</v>
      </c>
      <c r="C116" s="498"/>
      <c r="D116" s="498"/>
      <c r="E116" s="498"/>
      <c r="F116" s="498"/>
      <c r="G116" s="498"/>
      <c r="H116" s="664" t="n">
        <f aca="false">H27</f>
        <v>2029</v>
      </c>
    </row>
    <row r="117" customFormat="false" ht="22.5" hidden="false" customHeight="true" outlineLevel="0" collapsed="false">
      <c r="A117" s="362" t="s">
        <v>362</v>
      </c>
      <c r="B117" s="455" t="s">
        <v>457</v>
      </c>
      <c r="C117" s="455"/>
      <c r="D117" s="455"/>
      <c r="E117" s="455"/>
      <c r="F117" s="455"/>
      <c r="G117" s="455"/>
      <c r="H117" s="428" t="n">
        <f aca="false">H66</f>
        <v>1997.2649402</v>
      </c>
    </row>
    <row r="118" customFormat="false" ht="22.5" hidden="false" customHeight="true" outlineLevel="0" collapsed="false">
      <c r="A118" s="365" t="s">
        <v>427</v>
      </c>
      <c r="B118" s="498" t="s">
        <v>458</v>
      </c>
      <c r="C118" s="498"/>
      <c r="D118" s="498"/>
      <c r="E118" s="498"/>
      <c r="F118" s="498"/>
      <c r="G118" s="498"/>
      <c r="H118" s="664" t="n">
        <f aca="false">H78</f>
        <v>73</v>
      </c>
    </row>
    <row r="119" customFormat="false" ht="22.5" hidden="false" customHeight="true" outlineLevel="0" collapsed="false">
      <c r="A119" s="362" t="s">
        <v>305</v>
      </c>
      <c r="B119" s="455" t="s">
        <v>459</v>
      </c>
      <c r="C119" s="455"/>
      <c r="D119" s="455"/>
      <c r="E119" s="455"/>
      <c r="F119" s="455"/>
      <c r="G119" s="455"/>
      <c r="H119" s="428" t="n">
        <f aca="false">H96</f>
        <v>261.494887155514</v>
      </c>
    </row>
    <row r="120" customFormat="false" ht="22.5" hidden="false" customHeight="true" outlineLevel="0" collapsed="false">
      <c r="A120" s="365" t="s">
        <v>306</v>
      </c>
      <c r="B120" s="498" t="s">
        <v>460</v>
      </c>
      <c r="C120" s="498"/>
      <c r="D120" s="498"/>
      <c r="E120" s="498"/>
      <c r="F120" s="498"/>
      <c r="G120" s="498"/>
      <c r="H120" s="664" t="n">
        <f aca="false">H102</f>
        <v>0</v>
      </c>
    </row>
    <row r="121" customFormat="false" ht="22.5" hidden="false" customHeight="true" outlineLevel="0" collapsed="false">
      <c r="A121" s="358" t="s">
        <v>461</v>
      </c>
      <c r="B121" s="358"/>
      <c r="C121" s="358"/>
      <c r="D121" s="358"/>
      <c r="E121" s="358"/>
      <c r="F121" s="358"/>
      <c r="G121" s="358"/>
      <c r="H121" s="749" t="n">
        <f aca="false">SUM(H116:H120)</f>
        <v>4360.75982735551</v>
      </c>
    </row>
    <row r="122" customFormat="false" ht="22.5" hidden="false" customHeight="true" outlineLevel="0" collapsed="false">
      <c r="A122" s="365" t="s">
        <v>395</v>
      </c>
      <c r="B122" s="498" t="s">
        <v>462</v>
      </c>
      <c r="C122" s="498"/>
      <c r="D122" s="498"/>
      <c r="E122" s="498"/>
      <c r="F122" s="498"/>
      <c r="G122" s="498"/>
      <c r="H122" s="664" t="n">
        <f aca="false">H112</f>
        <v>1155.82810421287</v>
      </c>
    </row>
    <row r="123" customFormat="false" ht="22.5" hidden="false" customHeight="true" outlineLevel="0" collapsed="false">
      <c r="A123" s="358" t="s">
        <v>463</v>
      </c>
      <c r="B123" s="358"/>
      <c r="C123" s="358"/>
      <c r="D123" s="358"/>
      <c r="E123" s="358"/>
      <c r="F123" s="358"/>
      <c r="G123" s="358"/>
      <c r="H123" s="749" t="n">
        <f aca="false">SUM(H121:H122)</f>
        <v>5516.58793156838</v>
      </c>
    </row>
    <row r="124" customFormat="false" ht="15" hidden="false" customHeight="false" outlineLevel="0" collapsed="false">
      <c r="H124" s="769"/>
    </row>
    <row r="125" customFormat="false" ht="15" hidden="false" customHeight="true" outlineLevel="0" collapsed="false">
      <c r="A125" s="268" t="s">
        <v>289</v>
      </c>
      <c r="B125" s="268"/>
      <c r="C125" s="268"/>
      <c r="D125" s="268"/>
      <c r="E125" s="268"/>
      <c r="F125" s="268"/>
      <c r="G125" s="268"/>
    </row>
    <row r="126" customFormat="false" ht="219.4" hidden="false" customHeight="true" outlineLevel="0" collapsed="false">
      <c r="A126" s="502" t="s">
        <v>464</v>
      </c>
      <c r="B126" s="502"/>
      <c r="C126" s="502"/>
      <c r="D126" s="502"/>
      <c r="E126" s="502"/>
      <c r="F126" s="502"/>
      <c r="G126" s="502"/>
    </row>
    <row r="127" customFormat="false" ht="110.4" hidden="false" customHeight="true" outlineLevel="0" collapsed="false">
      <c r="A127" s="503" t="s">
        <v>465</v>
      </c>
      <c r="B127" s="503"/>
      <c r="C127" s="503"/>
      <c r="D127" s="503"/>
      <c r="E127" s="503"/>
      <c r="F127" s="503"/>
      <c r="G127" s="503"/>
    </row>
    <row r="128" customFormat="false" ht="121.6" hidden="false" customHeight="true" outlineLevel="0" collapsed="false">
      <c r="A128" s="504" t="s">
        <v>466</v>
      </c>
      <c r="B128" s="504"/>
      <c r="C128" s="504"/>
      <c r="D128" s="504"/>
      <c r="E128" s="504"/>
      <c r="F128" s="504"/>
      <c r="G128" s="504"/>
    </row>
    <row r="129" customFormat="false" ht="73.1" hidden="false" customHeight="true" outlineLevel="0" collapsed="false">
      <c r="A129" s="505" t="s">
        <v>468</v>
      </c>
      <c r="B129" s="505"/>
      <c r="C129" s="505"/>
      <c r="D129" s="505"/>
      <c r="E129" s="505"/>
      <c r="F129" s="505"/>
      <c r="G129" s="505"/>
    </row>
    <row r="130" customFormat="false" ht="13.8" hidden="false" customHeight="false" outlineLevel="0" collapsed="false"/>
    <row r="1048576" customFormat="false" ht="12.8" hidden="false" customHeight="false" outlineLevel="0" collapsed="false"/>
  </sheetData>
  <sheetProtection sheet="true" password="c0c4" objects="true" scenarios="true"/>
  <mergeCells count="144">
    <mergeCell ref="A2:H2"/>
    <mergeCell ref="A4:H4"/>
    <mergeCell ref="B5:G5"/>
    <mergeCell ref="B6:G6"/>
    <mergeCell ref="B7:G7"/>
    <mergeCell ref="B8:G8"/>
    <mergeCell ref="A9:G10"/>
    <mergeCell ref="A11:H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A23:F23"/>
    <mergeCell ref="B24:F24"/>
    <mergeCell ref="B25:F25"/>
    <mergeCell ref="B26:F26"/>
    <mergeCell ref="A27:F27"/>
    <mergeCell ref="A29:F29"/>
    <mergeCell ref="A30:F30"/>
    <mergeCell ref="B31:F31"/>
    <mergeCell ref="B32:F32"/>
    <mergeCell ref="B33:F33"/>
    <mergeCell ref="A34:F34"/>
    <mergeCell ref="A36:F36"/>
    <mergeCell ref="B37:F37"/>
    <mergeCell ref="B38:F38"/>
    <mergeCell ref="B39:F39"/>
    <mergeCell ref="A40:A41"/>
    <mergeCell ref="B40:F40"/>
    <mergeCell ref="G40:G41"/>
    <mergeCell ref="H40:H41"/>
    <mergeCell ref="B42:F42"/>
    <mergeCell ref="B43:F43"/>
    <mergeCell ref="B44:F44"/>
    <mergeCell ref="B45:F45"/>
    <mergeCell ref="B46:F46"/>
    <mergeCell ref="A47:F47"/>
    <mergeCell ref="A49:F49"/>
    <mergeCell ref="B50:F50"/>
    <mergeCell ref="B51:D51"/>
    <mergeCell ref="E51:G51"/>
    <mergeCell ref="B52:C52"/>
    <mergeCell ref="D52:E52"/>
    <mergeCell ref="F52:G52"/>
    <mergeCell ref="B53:G53"/>
    <mergeCell ref="B54:G54"/>
    <mergeCell ref="B55:G55"/>
    <mergeCell ref="B56:G56"/>
    <mergeCell ref="B57:G57"/>
    <mergeCell ref="B58:G58"/>
    <mergeCell ref="A59:F59"/>
    <mergeCell ref="A61:F61"/>
    <mergeCell ref="B62:F62"/>
    <mergeCell ref="B63:F63"/>
    <mergeCell ref="B64:F64"/>
    <mergeCell ref="B65:F65"/>
    <mergeCell ref="A66:F66"/>
    <mergeCell ref="A68:F68"/>
    <mergeCell ref="B69:F69"/>
    <mergeCell ref="A70:A71"/>
    <mergeCell ref="B70:F70"/>
    <mergeCell ref="G70:G71"/>
    <mergeCell ref="H70:H71"/>
    <mergeCell ref="B71:F71"/>
    <mergeCell ref="B72:F72"/>
    <mergeCell ref="B73:F73"/>
    <mergeCell ref="A74:A75"/>
    <mergeCell ref="B74:F74"/>
    <mergeCell ref="G74:G75"/>
    <mergeCell ref="H74:H75"/>
    <mergeCell ref="B75:F75"/>
    <mergeCell ref="B76:F76"/>
    <mergeCell ref="B77:F77"/>
    <mergeCell ref="A78:F78"/>
    <mergeCell ref="A80:F80"/>
    <mergeCell ref="A81:F81"/>
    <mergeCell ref="A82:F82"/>
    <mergeCell ref="B83:F83"/>
    <mergeCell ref="A84:A85"/>
    <mergeCell ref="B84:F84"/>
    <mergeCell ref="G84:G85"/>
    <mergeCell ref="H84:H85"/>
    <mergeCell ref="B85:F85"/>
    <mergeCell ref="A86:A87"/>
    <mergeCell ref="B86:F86"/>
    <mergeCell ref="G86:G87"/>
    <mergeCell ref="H86:H87"/>
    <mergeCell ref="B87:F87"/>
    <mergeCell ref="A88:A89"/>
    <mergeCell ref="B88:F88"/>
    <mergeCell ref="G88:G89"/>
    <mergeCell ref="H88:H89"/>
    <mergeCell ref="B89:F89"/>
    <mergeCell ref="A90:A91"/>
    <mergeCell ref="B90:F90"/>
    <mergeCell ref="G90:G91"/>
    <mergeCell ref="H90:H91"/>
    <mergeCell ref="B91:F91"/>
    <mergeCell ref="A92:A93"/>
    <mergeCell ref="B92:F92"/>
    <mergeCell ref="G92:G93"/>
    <mergeCell ref="H92:H93"/>
    <mergeCell ref="B93:F93"/>
    <mergeCell ref="A94:A95"/>
    <mergeCell ref="B94:F94"/>
    <mergeCell ref="G94:G95"/>
    <mergeCell ref="H94:H95"/>
    <mergeCell ref="B95:F95"/>
    <mergeCell ref="A96:F96"/>
    <mergeCell ref="A98:F98"/>
    <mergeCell ref="B99:G99"/>
    <mergeCell ref="B100:G101"/>
    <mergeCell ref="A102:G102"/>
    <mergeCell ref="A104:F104"/>
    <mergeCell ref="G104:H104"/>
    <mergeCell ref="B105:F105"/>
    <mergeCell ref="B106:F106"/>
    <mergeCell ref="B107:F107"/>
    <mergeCell ref="B108:F108"/>
    <mergeCell ref="B109:F109"/>
    <mergeCell ref="B110:F110"/>
    <mergeCell ref="B111:F111"/>
    <mergeCell ref="A112:F112"/>
    <mergeCell ref="A114:G114"/>
    <mergeCell ref="A115:G115"/>
    <mergeCell ref="B116:G116"/>
    <mergeCell ref="B117:G117"/>
    <mergeCell ref="B118:G118"/>
    <mergeCell ref="B119:G119"/>
    <mergeCell ref="B120:G120"/>
    <mergeCell ref="A121:G121"/>
    <mergeCell ref="B122:G122"/>
    <mergeCell ref="A123:G123"/>
    <mergeCell ref="A125:G125"/>
    <mergeCell ref="A126:G126"/>
    <mergeCell ref="A127:G127"/>
    <mergeCell ref="A128:G128"/>
    <mergeCell ref="A129:G129"/>
  </mergeCells>
  <conditionalFormatting sqref="H70:H77">
    <cfRule type="containsErrors" priority="2" aboveAverage="0" equalAverage="0" bottom="0" percent="0" rank="0" text="" dxfId="3">
      <formula>ISERROR(H70)</formula>
    </cfRule>
  </conditionalFormatting>
  <printOptions headings="false" gridLines="false" gridLinesSet="true" horizontalCentered="false" verticalCentered="false"/>
  <pageMargins left="0.511805555555556" right="0.511805555555556" top="1.06319444444444" bottom="0.31527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8" man="true" max="16383" min="0"/>
    <brk id="75" man="true" max="16383" min="0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1048576"/>
  <sheetViews>
    <sheetView showFormulas="false" showGridLines="tru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J35" activeCellId="0" sqref="J35"/>
    </sheetView>
  </sheetViews>
  <sheetFormatPr defaultColWidth="8.71484375" defaultRowHeight="14.25" zeroHeight="false" outlineLevelRow="0" outlineLevelCol="0"/>
  <cols>
    <col collapsed="false" customWidth="true" hidden="false" outlineLevel="0" max="1" min="1" style="4" width="5.86"/>
    <col collapsed="false" customWidth="true" hidden="false" outlineLevel="0" max="2" min="2" style="4" width="87.85"/>
    <col collapsed="false" customWidth="true" hidden="false" outlineLevel="0" max="3" min="3" style="4" width="14.86"/>
    <col collapsed="false" customWidth="true" hidden="false" outlineLevel="0" max="4" min="4" style="4" width="21"/>
    <col collapsed="false" customWidth="true" hidden="false" outlineLevel="0" max="7" min="5" style="22" width="20.43"/>
    <col collapsed="false" customWidth="true" hidden="false" outlineLevel="0" max="8" min="8" style="4" width="21.14"/>
    <col collapsed="false" customWidth="true" hidden="false" outlineLevel="0" max="10" min="9" style="4" width="24.39"/>
    <col collapsed="false" customWidth="true" hidden="false" outlineLevel="0" max="11" min="11" style="4" width="14.14"/>
    <col collapsed="false" customWidth="false" hidden="false" outlineLevel="0" max="16384" min="12" style="4" width="8.71"/>
  </cols>
  <sheetData>
    <row r="1" customFormat="false" ht="14.25" hidden="false" customHeight="false" outlineLevel="0" collapsed="false">
      <c r="A1" s="770"/>
      <c r="B1" s="770"/>
      <c r="C1" s="770"/>
      <c r="D1" s="770"/>
      <c r="E1" s="771"/>
      <c r="F1" s="771"/>
      <c r="G1" s="771"/>
      <c r="H1" s="770"/>
      <c r="I1" s="770"/>
      <c r="J1" s="770"/>
    </row>
    <row r="2" customFormat="false" ht="53.25" hidden="false" customHeight="true" outlineLevel="0" collapsed="false">
      <c r="A2" s="772" t="s">
        <v>763</v>
      </c>
      <c r="B2" s="772"/>
      <c r="C2" s="772"/>
      <c r="D2" s="772"/>
      <c r="E2" s="772"/>
      <c r="F2" s="772"/>
      <c r="G2" s="772"/>
      <c r="H2" s="772"/>
      <c r="I2" s="772"/>
      <c r="J2" s="772"/>
      <c r="Q2" s="1"/>
      <c r="R2" s="1"/>
    </row>
    <row r="3" customFormat="false" ht="14.25" hidden="false" customHeight="false" outlineLevel="0" collapsed="false">
      <c r="A3" s="770"/>
      <c r="B3" s="770"/>
      <c r="C3" s="770"/>
      <c r="D3" s="770"/>
      <c r="E3" s="771"/>
      <c r="F3" s="771"/>
      <c r="G3" s="771"/>
      <c r="H3" s="770"/>
      <c r="I3" s="770"/>
      <c r="J3" s="770"/>
    </row>
    <row r="4" customFormat="false" ht="14.25" hidden="false" customHeight="false" outlineLevel="0" collapsed="false">
      <c r="A4" s="770"/>
      <c r="B4" s="770"/>
      <c r="C4" s="770"/>
      <c r="D4" s="770"/>
      <c r="E4" s="771"/>
      <c r="F4" s="771"/>
      <c r="G4" s="771"/>
      <c r="H4" s="770"/>
      <c r="I4" s="770"/>
      <c r="J4" s="770"/>
    </row>
    <row r="5" customFormat="false" ht="56.25" hidden="false" customHeight="true" outlineLevel="0" collapsed="false">
      <c r="A5" s="773" t="s">
        <v>764</v>
      </c>
      <c r="B5" s="773"/>
      <c r="C5" s="773" t="s">
        <v>471</v>
      </c>
      <c r="D5" s="773" t="s">
        <v>156</v>
      </c>
      <c r="E5" s="773" t="s">
        <v>530</v>
      </c>
      <c r="F5" s="773"/>
      <c r="G5" s="773" t="s">
        <v>531</v>
      </c>
      <c r="H5" s="773" t="s">
        <v>132</v>
      </c>
      <c r="I5" s="773" t="s">
        <v>532</v>
      </c>
      <c r="J5" s="773" t="s">
        <v>533</v>
      </c>
    </row>
    <row r="6" customFormat="false" ht="56.25" hidden="false" customHeight="true" outlineLevel="0" collapsed="false">
      <c r="A6" s="774" t="n">
        <v>1</v>
      </c>
      <c r="B6" s="775" t="s">
        <v>475</v>
      </c>
      <c r="C6" s="776"/>
      <c r="D6" s="700" t="s">
        <v>476</v>
      </c>
      <c r="E6" s="777" t="n">
        <v>6</v>
      </c>
      <c r="F6" s="777"/>
      <c r="G6" s="778" t="n">
        <f aca="false">E6*1</f>
        <v>6</v>
      </c>
      <c r="H6" s="779" t="n">
        <v>5.48</v>
      </c>
      <c r="I6" s="780" t="n">
        <f aca="false">(G6*H6)/12</f>
        <v>2.74</v>
      </c>
      <c r="J6" s="780" t="n">
        <f aca="false">I6*12</f>
        <v>32.88</v>
      </c>
      <c r="S6" s="1"/>
    </row>
    <row r="7" customFormat="false" ht="116.05" hidden="false" customHeight="false" outlineLevel="0" collapsed="false">
      <c r="A7" s="781" t="n">
        <v>2</v>
      </c>
      <c r="B7" s="782" t="s">
        <v>479</v>
      </c>
      <c r="C7" s="566"/>
      <c r="D7" s="694" t="s">
        <v>480</v>
      </c>
      <c r="E7" s="783" t="n">
        <v>24</v>
      </c>
      <c r="F7" s="783"/>
      <c r="G7" s="784" t="n">
        <f aca="false">E7*1</f>
        <v>24</v>
      </c>
      <c r="H7" s="779" t="n">
        <v>12.33</v>
      </c>
      <c r="I7" s="785" t="n">
        <f aca="false">(H7*E7)/12</f>
        <v>24.66</v>
      </c>
      <c r="J7" s="785" t="n">
        <f aca="false">I7*12</f>
        <v>295.92</v>
      </c>
      <c r="S7" s="1"/>
    </row>
    <row r="8" customFormat="false" ht="56.25" hidden="false" customHeight="true" outlineLevel="0" collapsed="false">
      <c r="A8" s="774" t="n">
        <v>3</v>
      </c>
      <c r="B8" s="786" t="s">
        <v>765</v>
      </c>
      <c r="C8" s="776"/>
      <c r="D8" s="700" t="s">
        <v>766</v>
      </c>
      <c r="E8" s="777" t="n">
        <v>8</v>
      </c>
      <c r="F8" s="777"/>
      <c r="G8" s="778" t="n">
        <f aca="false">E8*1</f>
        <v>8</v>
      </c>
      <c r="H8" s="779" t="n">
        <v>131.05</v>
      </c>
      <c r="I8" s="780" t="n">
        <f aca="false">(H8*E8)/12</f>
        <v>87.3666666666667</v>
      </c>
      <c r="J8" s="780" t="n">
        <f aca="false">I8*12</f>
        <v>1048.4</v>
      </c>
      <c r="S8" s="1"/>
    </row>
    <row r="9" customFormat="false" ht="56.25" hidden="false" customHeight="true" outlineLevel="0" collapsed="false">
      <c r="A9" s="781" t="n">
        <v>4</v>
      </c>
      <c r="B9" s="787" t="s">
        <v>767</v>
      </c>
      <c r="C9" s="776"/>
      <c r="D9" s="694" t="s">
        <v>766</v>
      </c>
      <c r="E9" s="783" t="n">
        <v>2</v>
      </c>
      <c r="F9" s="783"/>
      <c r="G9" s="784" t="n">
        <f aca="false">E9*1</f>
        <v>2</v>
      </c>
      <c r="H9" s="779" t="n">
        <v>28.68</v>
      </c>
      <c r="I9" s="785" t="n">
        <f aca="false">(H9*E9)/12</f>
        <v>4.78</v>
      </c>
      <c r="J9" s="785" t="n">
        <f aca="false">I9*12</f>
        <v>57.36</v>
      </c>
      <c r="S9" s="1"/>
    </row>
    <row r="10" customFormat="false" ht="56.25" hidden="false" customHeight="true" outlineLevel="0" collapsed="false">
      <c r="A10" s="774" t="n">
        <v>5</v>
      </c>
      <c r="B10" s="775" t="s">
        <v>768</v>
      </c>
      <c r="C10" s="776"/>
      <c r="D10" s="700" t="s">
        <v>769</v>
      </c>
      <c r="E10" s="777" t="n">
        <v>1</v>
      </c>
      <c r="F10" s="777"/>
      <c r="G10" s="778" t="n">
        <f aca="false">E10*1</f>
        <v>1</v>
      </c>
      <c r="H10" s="779" t="n">
        <v>8.86</v>
      </c>
      <c r="I10" s="780" t="n">
        <f aca="false">(H10*E10)/12</f>
        <v>0.738333333333333</v>
      </c>
      <c r="J10" s="780" t="n">
        <f aca="false">I10*12</f>
        <v>8.86</v>
      </c>
      <c r="S10" s="1"/>
    </row>
    <row r="11" customFormat="false" ht="42" hidden="false" customHeight="true" outlineLevel="0" collapsed="false">
      <c r="A11" s="781" t="n">
        <v>6</v>
      </c>
      <c r="B11" s="788" t="s">
        <v>770</v>
      </c>
      <c r="C11" s="789"/>
      <c r="D11" s="694" t="s">
        <v>769</v>
      </c>
      <c r="E11" s="783" t="n">
        <v>1</v>
      </c>
      <c r="F11" s="783"/>
      <c r="G11" s="784" t="n">
        <f aca="false">E11*1</f>
        <v>1</v>
      </c>
      <c r="H11" s="779" t="n">
        <v>9.86</v>
      </c>
      <c r="I11" s="785" t="n">
        <f aca="false">(H11*E11)/12</f>
        <v>0.821666666666667</v>
      </c>
      <c r="J11" s="785" t="n">
        <f aca="false">I11*12</f>
        <v>9.86</v>
      </c>
      <c r="K11" s="515"/>
      <c r="S11" s="1"/>
    </row>
    <row r="12" customFormat="false" ht="42" hidden="false" customHeight="true" outlineLevel="0" collapsed="false">
      <c r="A12" s="774" t="n">
        <v>7</v>
      </c>
      <c r="B12" s="790" t="s">
        <v>771</v>
      </c>
      <c r="C12" s="789"/>
      <c r="D12" s="687" t="s">
        <v>769</v>
      </c>
      <c r="E12" s="777" t="n">
        <v>3</v>
      </c>
      <c r="F12" s="777"/>
      <c r="G12" s="778" t="n">
        <f aca="false">E12*1</f>
        <v>3</v>
      </c>
      <c r="H12" s="779" t="n">
        <v>10.86</v>
      </c>
      <c r="I12" s="780" t="n">
        <f aca="false">(H12*E12)/12</f>
        <v>2.715</v>
      </c>
      <c r="J12" s="780" t="n">
        <f aca="false">I12*12</f>
        <v>32.58</v>
      </c>
      <c r="K12" s="515"/>
      <c r="S12" s="1"/>
    </row>
    <row r="13" customFormat="false" ht="42" hidden="false" customHeight="true" outlineLevel="0" collapsed="false">
      <c r="A13" s="781" t="n">
        <v>8</v>
      </c>
      <c r="B13" s="788" t="s">
        <v>772</v>
      </c>
      <c r="C13" s="789"/>
      <c r="D13" s="694" t="s">
        <v>476</v>
      </c>
      <c r="E13" s="783" t="n">
        <v>1</v>
      </c>
      <c r="F13" s="783"/>
      <c r="G13" s="784" t="n">
        <f aca="false">E13*1</f>
        <v>1</v>
      </c>
      <c r="H13" s="779" t="n">
        <v>11.86</v>
      </c>
      <c r="I13" s="785" t="n">
        <f aca="false">(H13*E13)/12</f>
        <v>0.988333333333333</v>
      </c>
      <c r="J13" s="785" t="n">
        <f aca="false">I13*12</f>
        <v>11.86</v>
      </c>
      <c r="K13" s="515"/>
      <c r="S13" s="1"/>
    </row>
    <row r="14" customFormat="false" ht="42" hidden="false" customHeight="true" outlineLevel="0" collapsed="false">
      <c r="A14" s="774" t="n">
        <v>9</v>
      </c>
      <c r="B14" s="790" t="s">
        <v>773</v>
      </c>
      <c r="C14" s="789"/>
      <c r="D14" s="687" t="s">
        <v>476</v>
      </c>
      <c r="E14" s="777" t="n">
        <v>1</v>
      </c>
      <c r="F14" s="777"/>
      <c r="G14" s="778" t="n">
        <f aca="false">E14*1</f>
        <v>1</v>
      </c>
      <c r="H14" s="779" t="n">
        <v>12.86</v>
      </c>
      <c r="I14" s="780" t="n">
        <f aca="false">(H14*E14)/12</f>
        <v>1.07166666666667</v>
      </c>
      <c r="J14" s="780" t="n">
        <f aca="false">I14*12</f>
        <v>12.86</v>
      </c>
      <c r="K14" s="515"/>
      <c r="S14" s="1"/>
    </row>
    <row r="15" customFormat="false" ht="42" hidden="false" customHeight="true" outlineLevel="0" collapsed="false">
      <c r="A15" s="781" t="n">
        <v>10</v>
      </c>
      <c r="B15" s="788" t="s">
        <v>774</v>
      </c>
      <c r="C15" s="789"/>
      <c r="D15" s="694" t="s">
        <v>766</v>
      </c>
      <c r="E15" s="783" t="n">
        <v>12</v>
      </c>
      <c r="F15" s="783"/>
      <c r="G15" s="784" t="n">
        <f aca="false">E15*1</f>
        <v>12</v>
      </c>
      <c r="H15" s="779" t="n">
        <v>13.86</v>
      </c>
      <c r="I15" s="785" t="n">
        <f aca="false">(H15*E15)/12</f>
        <v>13.86</v>
      </c>
      <c r="J15" s="785" t="n">
        <f aca="false">I15*12</f>
        <v>166.32</v>
      </c>
      <c r="K15" s="515"/>
      <c r="S15" s="1"/>
    </row>
    <row r="16" customFormat="false" ht="42" hidden="false" customHeight="true" outlineLevel="0" collapsed="false">
      <c r="A16" s="774" t="n">
        <v>11</v>
      </c>
      <c r="B16" s="790" t="s">
        <v>775</v>
      </c>
      <c r="C16" s="789"/>
      <c r="D16" s="687" t="s">
        <v>766</v>
      </c>
      <c r="E16" s="777" t="n">
        <v>4</v>
      </c>
      <c r="F16" s="777"/>
      <c r="G16" s="778" t="n">
        <f aca="false">E16*1</f>
        <v>4</v>
      </c>
      <c r="H16" s="779" t="n">
        <v>14.86</v>
      </c>
      <c r="I16" s="780" t="n">
        <f aca="false">(H16*E16)/12</f>
        <v>4.95333333333333</v>
      </c>
      <c r="J16" s="780" t="n">
        <f aca="false">I16*12</f>
        <v>59.44</v>
      </c>
      <c r="K16" s="515"/>
      <c r="S16" s="1"/>
    </row>
    <row r="17" customFormat="false" ht="42" hidden="false" customHeight="true" outlineLevel="0" collapsed="false">
      <c r="A17" s="781" t="n">
        <v>12</v>
      </c>
      <c r="B17" s="788" t="s">
        <v>776</v>
      </c>
      <c r="C17" s="789"/>
      <c r="D17" s="694" t="s">
        <v>476</v>
      </c>
      <c r="E17" s="783" t="n">
        <v>1</v>
      </c>
      <c r="F17" s="783"/>
      <c r="G17" s="784" t="n">
        <f aca="false">E17*1</f>
        <v>1</v>
      </c>
      <c r="H17" s="779" t="n">
        <v>15.86</v>
      </c>
      <c r="I17" s="785" t="n">
        <f aca="false">(H17*E17)/12</f>
        <v>1.32166666666667</v>
      </c>
      <c r="J17" s="785" t="n">
        <f aca="false">I17*12</f>
        <v>15.86</v>
      </c>
      <c r="K17" s="515"/>
      <c r="S17" s="1"/>
    </row>
    <row r="18" customFormat="false" ht="42" hidden="false" customHeight="true" outlineLevel="0" collapsed="false">
      <c r="A18" s="774" t="n">
        <v>13</v>
      </c>
      <c r="B18" s="790" t="s">
        <v>777</v>
      </c>
      <c r="C18" s="789"/>
      <c r="D18" s="687" t="s">
        <v>766</v>
      </c>
      <c r="E18" s="777" t="n">
        <v>4</v>
      </c>
      <c r="F18" s="777"/>
      <c r="G18" s="778" t="n">
        <f aca="false">E18*1</f>
        <v>4</v>
      </c>
      <c r="H18" s="779" t="n">
        <v>16.86</v>
      </c>
      <c r="I18" s="780" t="n">
        <f aca="false">(H18*E18)/12</f>
        <v>5.62</v>
      </c>
      <c r="J18" s="780" t="n">
        <f aca="false">I18*12</f>
        <v>67.44</v>
      </c>
      <c r="K18" s="515"/>
      <c r="S18" s="1"/>
    </row>
    <row r="19" customFormat="false" ht="42" hidden="false" customHeight="true" outlineLevel="0" collapsed="false">
      <c r="A19" s="781" t="n">
        <v>14</v>
      </c>
      <c r="B19" s="788" t="s">
        <v>778</v>
      </c>
      <c r="C19" s="789"/>
      <c r="D19" s="694" t="s">
        <v>476</v>
      </c>
      <c r="E19" s="783" t="n">
        <v>1</v>
      </c>
      <c r="F19" s="783"/>
      <c r="G19" s="784" t="n">
        <f aca="false">E19*1</f>
        <v>1</v>
      </c>
      <c r="H19" s="779" t="n">
        <v>17.86</v>
      </c>
      <c r="I19" s="785" t="n">
        <f aca="false">(H19*E19)/12</f>
        <v>1.48833333333333</v>
      </c>
      <c r="J19" s="785" t="n">
        <f aca="false">I19*12</f>
        <v>17.86</v>
      </c>
      <c r="K19" s="515"/>
      <c r="S19" s="1"/>
    </row>
    <row r="20" customFormat="false" ht="41.95" hidden="false" customHeight="true" outlineLevel="0" collapsed="false">
      <c r="A20" s="791" t="s">
        <v>779</v>
      </c>
      <c r="B20" s="791"/>
      <c r="C20" s="791"/>
      <c r="D20" s="791"/>
      <c r="E20" s="791"/>
      <c r="F20" s="791"/>
      <c r="G20" s="791"/>
      <c r="H20" s="791"/>
      <c r="I20" s="792" t="n">
        <f aca="false">SUM(I6:I19)</f>
        <v>153.125</v>
      </c>
      <c r="J20" s="792" t="n">
        <f aca="false">SUM(J6:J19)</f>
        <v>1837.5</v>
      </c>
      <c r="K20" s="515"/>
    </row>
    <row r="21" customFormat="false" ht="14.25" hidden="false" customHeight="false" outlineLevel="0" collapsed="false">
      <c r="A21" s="793"/>
      <c r="B21" s="794"/>
      <c r="C21" s="794"/>
      <c r="D21" s="795"/>
      <c r="E21" s="771"/>
      <c r="F21" s="771"/>
      <c r="G21" s="771"/>
      <c r="H21" s="771"/>
      <c r="I21" s="771"/>
      <c r="J21" s="770"/>
      <c r="L21" s="796"/>
      <c r="M21" s="796"/>
    </row>
    <row r="22" customFormat="false" ht="14.25" hidden="false" customHeight="false" outlineLevel="0" collapsed="false">
      <c r="A22" s="793"/>
      <c r="B22" s="794"/>
      <c r="C22" s="794"/>
      <c r="D22" s="795"/>
      <c r="E22" s="771"/>
      <c r="F22" s="771"/>
      <c r="G22" s="771"/>
      <c r="H22" s="771"/>
      <c r="I22" s="771"/>
      <c r="J22" s="770"/>
      <c r="L22" s="796"/>
      <c r="M22" s="796"/>
    </row>
    <row r="23" customFormat="false" ht="41.95" hidden="false" customHeight="true" outlineLevel="0" collapsed="false">
      <c r="A23" s="772" t="s">
        <v>780</v>
      </c>
      <c r="B23" s="772" t="s">
        <v>719</v>
      </c>
      <c r="C23" s="772"/>
      <c r="D23" s="772"/>
      <c r="E23" s="772"/>
      <c r="F23" s="772"/>
      <c r="G23" s="772"/>
      <c r="H23" s="772"/>
      <c r="I23" s="772"/>
      <c r="J23" s="772"/>
      <c r="L23" s="796"/>
      <c r="M23" s="796"/>
    </row>
    <row r="24" customFormat="false" ht="13.8" hidden="false" customHeight="false" outlineLevel="0" collapsed="false">
      <c r="A24" s="793"/>
      <c r="B24" s="794"/>
      <c r="C24" s="794"/>
      <c r="D24" s="795"/>
      <c r="E24" s="771"/>
      <c r="F24" s="771"/>
      <c r="G24" s="771"/>
      <c r="H24" s="771"/>
      <c r="I24" s="771"/>
      <c r="J24" s="770"/>
      <c r="L24" s="796"/>
      <c r="M24" s="796"/>
    </row>
    <row r="25" customFormat="false" ht="56.25" hidden="false" customHeight="true" outlineLevel="0" collapsed="false">
      <c r="A25" s="773" t="s">
        <v>781</v>
      </c>
      <c r="B25" s="773"/>
      <c r="C25" s="773" t="s">
        <v>471</v>
      </c>
      <c r="D25" s="773" t="s">
        <v>156</v>
      </c>
      <c r="E25" s="773" t="s">
        <v>529</v>
      </c>
      <c r="F25" s="773" t="s">
        <v>530</v>
      </c>
      <c r="G25" s="773" t="s">
        <v>531</v>
      </c>
      <c r="H25" s="773" t="s">
        <v>132</v>
      </c>
      <c r="I25" s="773" t="s">
        <v>532</v>
      </c>
      <c r="J25" s="773" t="s">
        <v>533</v>
      </c>
      <c r="L25" s="796"/>
      <c r="M25" s="796"/>
    </row>
    <row r="26" customFormat="false" ht="42" hidden="false" customHeight="true" outlineLevel="0" collapsed="false">
      <c r="A26" s="797" t="n">
        <v>1</v>
      </c>
      <c r="B26" s="798" t="s">
        <v>782</v>
      </c>
      <c r="C26" s="799"/>
      <c r="D26" s="800" t="s">
        <v>783</v>
      </c>
      <c r="E26" s="801" t="n">
        <v>2</v>
      </c>
      <c r="F26" s="801" t="n">
        <f aca="false">E26*12</f>
        <v>24</v>
      </c>
      <c r="G26" s="801" t="n">
        <f aca="false">F26*1</f>
        <v>24</v>
      </c>
      <c r="H26" s="712" t="n">
        <v>12</v>
      </c>
      <c r="I26" s="802" t="n">
        <f aca="false">H26*E26</f>
        <v>24</v>
      </c>
      <c r="J26" s="803" t="n">
        <f aca="false">I26*12</f>
        <v>288</v>
      </c>
      <c r="K26" s="515"/>
      <c r="L26" s="796"/>
      <c r="M26" s="796"/>
    </row>
    <row r="27" customFormat="false" ht="42" hidden="false" customHeight="true" outlineLevel="0" collapsed="false">
      <c r="A27" s="797" t="n">
        <v>2</v>
      </c>
      <c r="B27" s="798" t="s">
        <v>784</v>
      </c>
      <c r="C27" s="799"/>
      <c r="D27" s="800" t="s">
        <v>785</v>
      </c>
      <c r="E27" s="801" t="n">
        <v>4</v>
      </c>
      <c r="F27" s="801" t="n">
        <f aca="false">E27*12</f>
        <v>48</v>
      </c>
      <c r="G27" s="801" t="n">
        <f aca="false">F27*1</f>
        <v>48</v>
      </c>
      <c r="H27" s="712" t="n">
        <v>33</v>
      </c>
      <c r="I27" s="802" t="n">
        <f aca="false">H27*E27</f>
        <v>132</v>
      </c>
      <c r="J27" s="803" t="n">
        <f aca="false">I27*12</f>
        <v>1584</v>
      </c>
      <c r="K27" s="515"/>
      <c r="L27" s="796"/>
      <c r="M27" s="796"/>
    </row>
    <row r="28" customFormat="false" ht="42" hidden="false" customHeight="true" outlineLevel="0" collapsed="false">
      <c r="A28" s="797" t="n">
        <v>3</v>
      </c>
      <c r="B28" s="798" t="s">
        <v>786</v>
      </c>
      <c r="C28" s="799"/>
      <c r="D28" s="800" t="s">
        <v>787</v>
      </c>
      <c r="E28" s="801" t="n">
        <v>2</v>
      </c>
      <c r="F28" s="801" t="n">
        <f aca="false">E28*12</f>
        <v>24</v>
      </c>
      <c r="G28" s="801" t="n">
        <f aca="false">F28*1</f>
        <v>24</v>
      </c>
      <c r="H28" s="712" t="n">
        <v>11</v>
      </c>
      <c r="I28" s="802" t="n">
        <f aca="false">H28*E28</f>
        <v>22</v>
      </c>
      <c r="J28" s="803" t="n">
        <f aca="false">I28*12</f>
        <v>264</v>
      </c>
      <c r="K28" s="515"/>
      <c r="L28" s="796"/>
      <c r="M28" s="796"/>
    </row>
    <row r="29" customFormat="false" ht="42" hidden="false" customHeight="true" outlineLevel="0" collapsed="false">
      <c r="A29" s="797" t="n">
        <v>4</v>
      </c>
      <c r="B29" s="798" t="s">
        <v>788</v>
      </c>
      <c r="C29" s="799"/>
      <c r="D29" s="800" t="s">
        <v>789</v>
      </c>
      <c r="E29" s="801" t="n">
        <v>2</v>
      </c>
      <c r="F29" s="801" t="n">
        <f aca="false">E29*12</f>
        <v>24</v>
      </c>
      <c r="G29" s="801" t="n">
        <f aca="false">F29*1</f>
        <v>24</v>
      </c>
      <c r="H29" s="712" t="n">
        <v>27</v>
      </c>
      <c r="I29" s="802" t="n">
        <f aca="false">H29*E29</f>
        <v>54</v>
      </c>
      <c r="J29" s="803" t="n">
        <f aca="false">I29*12</f>
        <v>648</v>
      </c>
      <c r="K29" s="515"/>
      <c r="L29" s="796"/>
      <c r="M29" s="796"/>
    </row>
    <row r="30" customFormat="false" ht="42" hidden="false" customHeight="true" outlineLevel="0" collapsed="false">
      <c r="A30" s="797" t="n">
        <v>5</v>
      </c>
      <c r="B30" s="798" t="s">
        <v>790</v>
      </c>
      <c r="C30" s="799"/>
      <c r="D30" s="800" t="s">
        <v>791</v>
      </c>
      <c r="E30" s="801" t="n">
        <v>2</v>
      </c>
      <c r="F30" s="801" t="n">
        <f aca="false">E30*12</f>
        <v>24</v>
      </c>
      <c r="G30" s="801" t="n">
        <f aca="false">F30*1</f>
        <v>24</v>
      </c>
      <c r="H30" s="712" t="n">
        <v>27</v>
      </c>
      <c r="I30" s="802" t="n">
        <f aca="false">H30*E30</f>
        <v>54</v>
      </c>
      <c r="J30" s="803" t="n">
        <f aca="false">I30*12</f>
        <v>648</v>
      </c>
      <c r="K30" s="515"/>
      <c r="L30" s="796"/>
      <c r="M30" s="796"/>
    </row>
    <row r="31" customFormat="false" ht="42" hidden="false" customHeight="true" outlineLevel="0" collapsed="false">
      <c r="A31" s="797" t="n">
        <v>6</v>
      </c>
      <c r="B31" s="798" t="s">
        <v>792</v>
      </c>
      <c r="C31" s="799"/>
      <c r="D31" s="800" t="s">
        <v>791</v>
      </c>
      <c r="E31" s="801" t="n">
        <v>2</v>
      </c>
      <c r="F31" s="801" t="n">
        <f aca="false">E31*12</f>
        <v>24</v>
      </c>
      <c r="G31" s="801" t="n">
        <f aca="false">F31*1</f>
        <v>24</v>
      </c>
      <c r="H31" s="712" t="n">
        <v>80</v>
      </c>
      <c r="I31" s="802" t="n">
        <f aca="false">H31*E31</f>
        <v>160</v>
      </c>
      <c r="J31" s="803" t="n">
        <f aca="false">I31*12</f>
        <v>1920</v>
      </c>
      <c r="K31" s="515"/>
      <c r="L31" s="796"/>
      <c r="M31" s="796"/>
    </row>
    <row r="32" customFormat="false" ht="42" hidden="false" customHeight="true" outlineLevel="0" collapsed="false">
      <c r="A32" s="791" t="s">
        <v>793</v>
      </c>
      <c r="B32" s="791"/>
      <c r="C32" s="791"/>
      <c r="D32" s="791"/>
      <c r="E32" s="791"/>
      <c r="F32" s="791"/>
      <c r="G32" s="791"/>
      <c r="H32" s="791"/>
      <c r="I32" s="804" t="n">
        <f aca="false">SUM(I26:I31)</f>
        <v>446</v>
      </c>
      <c r="J32" s="805" t="n">
        <f aca="false">SUM(J26:J31)</f>
        <v>5352</v>
      </c>
      <c r="K32" s="515"/>
      <c r="L32" s="796"/>
      <c r="M32" s="796"/>
    </row>
    <row r="33" customFormat="false" ht="15" hidden="false" customHeight="false" outlineLevel="0" collapsed="false">
      <c r="H33" s="515"/>
      <c r="L33" s="1"/>
      <c r="M33" s="1"/>
      <c r="N33" s="1"/>
      <c r="O33" s="1"/>
      <c r="P33" s="1"/>
    </row>
    <row r="34" customFormat="false" ht="15" hidden="false" customHeight="false" outlineLevel="0" collapsed="false">
      <c r="G34" s="806"/>
      <c r="L34" s="1"/>
      <c r="M34" s="1"/>
      <c r="N34" s="1"/>
      <c r="O34" s="1"/>
      <c r="P34" s="1"/>
    </row>
    <row r="35" customFormat="false" ht="18" hidden="false" customHeight="false" outlineLevel="0" collapsed="false">
      <c r="A35" s="807" t="s">
        <v>794</v>
      </c>
    </row>
    <row r="38" customFormat="false" ht="42" hidden="false" customHeight="true" outlineLevel="0" collapsed="false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customFormat="false" ht="42" hidden="false" customHeight="true" outlineLevel="0" collapsed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customFormat="false" ht="42" hidden="false" customHeight="true" outlineLevel="0" collapsed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customFormat="false" ht="42" hidden="false" customHeight="true" outlineLevel="0" collapsed="false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customFormat="false" ht="42" hidden="false" customHeight="true" outlineLevel="0" collapsed="false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customFormat="false" ht="30" hidden="false" customHeight="true" outlineLevel="0" collapsed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customFormat="false" ht="30" hidden="false" customHeight="tru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customFormat="false" ht="31.5" hidden="false" customHeight="tru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customFormat="false" ht="27.75" hidden="false" customHeight="tru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customFormat="false" ht="13.5" hidden="false" customHeight="true" outlineLevel="0" collapsed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customFormat="false" ht="13.5" hidden="false" customHeight="true" outlineLevel="0" collapsed="fals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customFormat="false" ht="14.25" hidden="false" customHeight="true" outlineLevel="0" collapsed="false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customFormat="false" ht="13.5" hidden="false" customHeight="true" outlineLevel="0" collapsed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customFormat="false" ht="13.5" hidden="false" customHeight="true" outlineLevel="0" collapsed="false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customFormat="false" ht="13.5" hidden="false" customHeight="true" outlineLevel="0" collapsed="false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customFormat="false" ht="13.5" hidden="false" customHeight="true" outlineLevel="0" collapsed="false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customFormat="false" ht="13.5" hidden="false" customHeight="true" outlineLevel="0" collapsed="false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customFormat="false" ht="15" hidden="false" customHeight="false" outlineLevel="0" collapsed="false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0c4" objects="true" scenarios="true"/>
  <mergeCells count="21">
    <mergeCell ref="A2:J2"/>
    <mergeCell ref="A5:B5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H20"/>
    <mergeCell ref="A23:J23"/>
    <mergeCell ref="A25:B25"/>
    <mergeCell ref="A32:H3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M24"/>
  <sheetViews>
    <sheetView showFormulas="false" showGridLines="fals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J4" activeCellId="0" sqref="J4"/>
    </sheetView>
  </sheetViews>
  <sheetFormatPr defaultColWidth="8.71484375" defaultRowHeight="15" zeroHeight="false" outlineLevelRow="0" outlineLevelCol="0"/>
  <cols>
    <col collapsed="false" customWidth="true" hidden="false" outlineLevel="0" max="1" min="1" style="4" width="5.86"/>
    <col collapsed="false" customWidth="true" hidden="false" outlineLevel="0" max="2" min="2" style="4" width="91"/>
    <col collapsed="false" customWidth="true" hidden="false" outlineLevel="0" max="3" min="3" style="4" width="15.29"/>
    <col collapsed="false" customWidth="true" hidden="false" outlineLevel="0" max="6" min="4" style="4" width="17.88"/>
    <col collapsed="false" customWidth="true" hidden="false" outlineLevel="0" max="7" min="7" style="4" width="15.29"/>
    <col collapsed="false" customWidth="true" hidden="false" outlineLevel="0" max="8" min="8" style="4" width="17.69"/>
    <col collapsed="false" customWidth="true" hidden="false" outlineLevel="0" max="9" min="9" style="4" width="18.34"/>
    <col collapsed="false" customWidth="true" hidden="false" outlineLevel="0" max="10" min="10" style="4" width="31.35"/>
    <col collapsed="false" customWidth="true" hidden="false" outlineLevel="0" max="11" min="11" style="4" width="20.14"/>
    <col collapsed="false" customWidth="true" hidden="false" outlineLevel="0" max="12" min="12" style="4" width="15.29"/>
    <col collapsed="false" customWidth="true" hidden="false" outlineLevel="0" max="13" min="13" style="4" width="23.01"/>
    <col collapsed="false" customWidth="true" hidden="false" outlineLevel="0" max="16384" min="16380" style="1" width="11.57"/>
  </cols>
  <sheetData>
    <row r="2" customFormat="false" ht="56.25" hidden="false" customHeight="true" outlineLevel="0" collapsed="false">
      <c r="A2" s="507" t="s">
        <v>795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</row>
    <row r="4" customFormat="false" ht="81.4" hidden="false" customHeight="true" outlineLevel="0" collapsed="false">
      <c r="A4" s="24" t="s">
        <v>494</v>
      </c>
      <c r="B4" s="24"/>
      <c r="C4" s="541" t="s">
        <v>156</v>
      </c>
      <c r="D4" s="24" t="s">
        <v>496</v>
      </c>
      <c r="E4" s="24" t="s">
        <v>231</v>
      </c>
      <c r="F4" s="24" t="s">
        <v>497</v>
      </c>
      <c r="G4" s="541" t="s">
        <v>796</v>
      </c>
      <c r="H4" s="541" t="s">
        <v>504</v>
      </c>
      <c r="I4" s="541" t="s">
        <v>505</v>
      </c>
      <c r="J4" s="541" t="s">
        <v>696</v>
      </c>
      <c r="K4" s="541" t="s">
        <v>507</v>
      </c>
      <c r="L4" s="541" t="s">
        <v>797</v>
      </c>
      <c r="M4" s="541" t="s">
        <v>509</v>
      </c>
    </row>
    <row r="5" customFormat="false" ht="55.5" hidden="false" customHeight="true" outlineLevel="0" collapsed="false">
      <c r="A5" s="680" t="n">
        <v>1</v>
      </c>
      <c r="B5" s="808" t="s">
        <v>798</v>
      </c>
      <c r="C5" s="643" t="s">
        <v>156</v>
      </c>
      <c r="D5" s="809" t="n">
        <v>2</v>
      </c>
      <c r="E5" s="809" t="n">
        <v>3</v>
      </c>
      <c r="F5" s="809" t="n">
        <v>3</v>
      </c>
      <c r="G5" s="809" t="n">
        <f aca="false">D5+E5+F5</f>
        <v>8</v>
      </c>
      <c r="H5" s="810" t="n">
        <v>24</v>
      </c>
      <c r="I5" s="699" t="n">
        <f aca="false">H5*G5</f>
        <v>192</v>
      </c>
      <c r="J5" s="698" t="n">
        <v>0.9</v>
      </c>
      <c r="K5" s="699" t="n">
        <f aca="false">I5*J5</f>
        <v>172.8</v>
      </c>
      <c r="L5" s="700" t="n">
        <v>60</v>
      </c>
      <c r="M5" s="701" t="n">
        <f aca="false">K5/L5</f>
        <v>2.88</v>
      </c>
    </row>
    <row r="6" customFormat="false" ht="55.5" hidden="false" customHeight="true" outlineLevel="0" collapsed="false">
      <c r="A6" s="542" t="n">
        <v>2</v>
      </c>
      <c r="B6" s="29" t="s">
        <v>799</v>
      </c>
      <c r="C6" s="811" t="s">
        <v>156</v>
      </c>
      <c r="D6" s="812" t="n">
        <v>3</v>
      </c>
      <c r="E6" s="812" t="n">
        <v>4</v>
      </c>
      <c r="F6" s="812" t="n">
        <v>4</v>
      </c>
      <c r="G6" s="812" t="n">
        <f aca="false">D6+E6+F6</f>
        <v>11</v>
      </c>
      <c r="H6" s="810" t="n">
        <v>7.5</v>
      </c>
      <c r="I6" s="693" t="n">
        <f aca="false">H6*G6</f>
        <v>82.5</v>
      </c>
      <c r="J6" s="692" t="n">
        <v>0.9</v>
      </c>
      <c r="K6" s="693" t="n">
        <f aca="false">I6*J6</f>
        <v>74.25</v>
      </c>
      <c r="L6" s="694" t="n">
        <v>12</v>
      </c>
      <c r="M6" s="695" t="n">
        <f aca="false">K6/L6</f>
        <v>6.1875</v>
      </c>
    </row>
    <row r="7" customFormat="false" ht="55.5" hidden="false" customHeight="true" outlineLevel="0" collapsed="false">
      <c r="A7" s="680" t="n">
        <v>3</v>
      </c>
      <c r="B7" s="808" t="s">
        <v>800</v>
      </c>
      <c r="C7" s="643" t="s">
        <v>156</v>
      </c>
      <c r="D7" s="809" t="n">
        <v>2</v>
      </c>
      <c r="E7" s="809" t="n">
        <v>3</v>
      </c>
      <c r="F7" s="809" t="n">
        <v>3</v>
      </c>
      <c r="G7" s="809" t="n">
        <f aca="false">D7+E7+F7</f>
        <v>8</v>
      </c>
      <c r="H7" s="810" t="n">
        <v>35</v>
      </c>
      <c r="I7" s="699" t="n">
        <f aca="false">H7*G7</f>
        <v>280</v>
      </c>
      <c r="J7" s="698" t="n">
        <v>0.9</v>
      </c>
      <c r="K7" s="699" t="n">
        <f aca="false">I7*J7</f>
        <v>252</v>
      </c>
      <c r="L7" s="700" t="n">
        <v>60</v>
      </c>
      <c r="M7" s="701" t="n">
        <f aca="false">K7/L7</f>
        <v>4.2</v>
      </c>
    </row>
    <row r="8" customFormat="false" ht="55.5" hidden="false" customHeight="true" outlineLevel="0" collapsed="false">
      <c r="A8" s="542" t="n">
        <v>4</v>
      </c>
      <c r="B8" s="29" t="s">
        <v>517</v>
      </c>
      <c r="C8" s="811" t="s">
        <v>156</v>
      </c>
      <c r="D8" s="812" t="n">
        <v>1</v>
      </c>
      <c r="E8" s="812" t="n">
        <v>1</v>
      </c>
      <c r="F8" s="812" t="n">
        <v>1</v>
      </c>
      <c r="G8" s="812" t="n">
        <f aca="false">D8+E8+F8</f>
        <v>3</v>
      </c>
      <c r="H8" s="810" t="n">
        <v>45</v>
      </c>
      <c r="I8" s="693" t="n">
        <f aca="false">H8*G8</f>
        <v>135</v>
      </c>
      <c r="J8" s="692" t="n">
        <v>0.9</v>
      </c>
      <c r="K8" s="693" t="n">
        <f aca="false">I8*J8</f>
        <v>121.5</v>
      </c>
      <c r="L8" s="694" t="n">
        <v>12</v>
      </c>
      <c r="M8" s="695" t="n">
        <f aca="false">K8/L8</f>
        <v>10.125</v>
      </c>
    </row>
    <row r="9" customFormat="false" ht="55.5" hidden="false" customHeight="true" outlineLevel="0" collapsed="false">
      <c r="A9" s="680" t="n">
        <v>5</v>
      </c>
      <c r="B9" s="26" t="s">
        <v>801</v>
      </c>
      <c r="C9" s="643" t="s">
        <v>156</v>
      </c>
      <c r="D9" s="809" t="n">
        <v>2</v>
      </c>
      <c r="E9" s="809" t="n">
        <v>3</v>
      </c>
      <c r="F9" s="809" t="n">
        <v>3</v>
      </c>
      <c r="G9" s="809" t="n">
        <f aca="false">D9+E9+F9</f>
        <v>8</v>
      </c>
      <c r="H9" s="810" t="n">
        <v>25</v>
      </c>
      <c r="I9" s="699" t="n">
        <f aca="false">H9*G9</f>
        <v>200</v>
      </c>
      <c r="J9" s="698" t="n">
        <v>0.9</v>
      </c>
      <c r="K9" s="699" t="n">
        <f aca="false">I9*J9</f>
        <v>180</v>
      </c>
      <c r="L9" s="700" t="n">
        <v>60</v>
      </c>
      <c r="M9" s="701" t="n">
        <f aca="false">K9/L9</f>
        <v>3</v>
      </c>
    </row>
    <row r="10" customFormat="false" ht="55.5" hidden="false" customHeight="true" outlineLevel="0" collapsed="false">
      <c r="A10" s="542" t="n">
        <v>6</v>
      </c>
      <c r="B10" s="29" t="s">
        <v>802</v>
      </c>
      <c r="C10" s="811" t="s">
        <v>156</v>
      </c>
      <c r="D10" s="812" t="n">
        <v>2</v>
      </c>
      <c r="E10" s="812" t="n">
        <v>3</v>
      </c>
      <c r="F10" s="812" t="n">
        <v>3</v>
      </c>
      <c r="G10" s="812" t="n">
        <f aca="false">D10+E10+F10</f>
        <v>8</v>
      </c>
      <c r="H10" s="810" t="n">
        <v>50</v>
      </c>
      <c r="I10" s="693" t="n">
        <f aca="false">H10*G10</f>
        <v>400</v>
      </c>
      <c r="J10" s="692" t="n">
        <v>0.9</v>
      </c>
      <c r="K10" s="693" t="n">
        <f aca="false">I10*J10</f>
        <v>360</v>
      </c>
      <c r="L10" s="694" t="n">
        <v>60</v>
      </c>
      <c r="M10" s="695" t="n">
        <f aca="false">K10/L10</f>
        <v>6</v>
      </c>
    </row>
    <row r="11" customFormat="false" ht="55.5" hidden="false" customHeight="true" outlineLevel="0" collapsed="false">
      <c r="A11" s="680" t="n">
        <v>7</v>
      </c>
      <c r="B11" s="808" t="s">
        <v>803</v>
      </c>
      <c r="C11" s="643" t="s">
        <v>156</v>
      </c>
      <c r="D11" s="809" t="n">
        <v>2</v>
      </c>
      <c r="E11" s="809" t="n">
        <v>3</v>
      </c>
      <c r="F11" s="809" t="n">
        <v>3</v>
      </c>
      <c r="G11" s="809" t="n">
        <f aca="false">D11+E11+F11</f>
        <v>8</v>
      </c>
      <c r="H11" s="810" t="n">
        <v>35</v>
      </c>
      <c r="I11" s="699" t="n">
        <f aca="false">H11*G11</f>
        <v>280</v>
      </c>
      <c r="J11" s="698" t="n">
        <v>0.9</v>
      </c>
      <c r="K11" s="699" t="n">
        <f aca="false">I11*J11</f>
        <v>252</v>
      </c>
      <c r="L11" s="700" t="n">
        <v>60</v>
      </c>
      <c r="M11" s="701" t="n">
        <f aca="false">K11/L11</f>
        <v>4.2</v>
      </c>
    </row>
    <row r="12" customFormat="false" ht="55.5" hidden="false" customHeight="true" outlineLevel="0" collapsed="false">
      <c r="A12" s="542" t="n">
        <v>8</v>
      </c>
      <c r="B12" s="29" t="s">
        <v>804</v>
      </c>
      <c r="C12" s="811" t="s">
        <v>156</v>
      </c>
      <c r="D12" s="812" t="n">
        <v>2</v>
      </c>
      <c r="E12" s="812" t="n">
        <v>3</v>
      </c>
      <c r="F12" s="812" t="n">
        <v>3</v>
      </c>
      <c r="G12" s="812" t="n">
        <f aca="false">D12+E12+F12</f>
        <v>8</v>
      </c>
      <c r="H12" s="810" t="n">
        <v>43</v>
      </c>
      <c r="I12" s="693" t="n">
        <f aca="false">H12*G12</f>
        <v>344</v>
      </c>
      <c r="J12" s="692" t="n">
        <v>0.9</v>
      </c>
      <c r="K12" s="693" t="n">
        <f aca="false">I12*J12</f>
        <v>309.6</v>
      </c>
      <c r="L12" s="694" t="n">
        <v>60</v>
      </c>
      <c r="M12" s="695" t="n">
        <f aca="false">K12/L12</f>
        <v>5.16</v>
      </c>
    </row>
    <row r="13" customFormat="false" ht="55.5" hidden="false" customHeight="true" outlineLevel="0" collapsed="false">
      <c r="A13" s="680" t="n">
        <v>9</v>
      </c>
      <c r="B13" s="813" t="s">
        <v>805</v>
      </c>
      <c r="C13" s="643" t="s">
        <v>156</v>
      </c>
      <c r="D13" s="809" t="n">
        <v>2</v>
      </c>
      <c r="E13" s="809" t="n">
        <v>3</v>
      </c>
      <c r="F13" s="809" t="n">
        <v>3</v>
      </c>
      <c r="G13" s="809" t="n">
        <f aca="false">D13+E13+F13</f>
        <v>8</v>
      </c>
      <c r="H13" s="810" t="n">
        <v>26</v>
      </c>
      <c r="I13" s="699" t="n">
        <f aca="false">H13*G13</f>
        <v>208</v>
      </c>
      <c r="J13" s="698" t="n">
        <v>0.9</v>
      </c>
      <c r="K13" s="699" t="n">
        <f aca="false">I13*J13</f>
        <v>187.2</v>
      </c>
      <c r="L13" s="700" t="n">
        <v>60</v>
      </c>
      <c r="M13" s="701" t="n">
        <f aca="false">K13/L13</f>
        <v>3.12</v>
      </c>
    </row>
    <row r="14" customFormat="false" ht="70.5" hidden="false" customHeight="true" outlineLevel="0" collapsed="false">
      <c r="A14" s="542" t="n">
        <v>10</v>
      </c>
      <c r="B14" s="814" t="s">
        <v>806</v>
      </c>
      <c r="C14" s="811" t="s">
        <v>156</v>
      </c>
      <c r="D14" s="812" t="n">
        <v>1</v>
      </c>
      <c r="E14" s="812" t="n">
        <v>1</v>
      </c>
      <c r="F14" s="812" t="n">
        <v>1</v>
      </c>
      <c r="G14" s="812" t="n">
        <f aca="false">D14+E14+F14</f>
        <v>3</v>
      </c>
      <c r="H14" s="810" t="n">
        <v>120</v>
      </c>
      <c r="I14" s="693" t="n">
        <f aca="false">H14*G14</f>
        <v>360</v>
      </c>
      <c r="J14" s="692" t="n">
        <v>0.9</v>
      </c>
      <c r="K14" s="693" t="n">
        <f aca="false">I14*J14</f>
        <v>324</v>
      </c>
      <c r="L14" s="694" t="n">
        <v>60</v>
      </c>
      <c r="M14" s="695" t="n">
        <f aca="false">K14/L14</f>
        <v>5.4</v>
      </c>
    </row>
    <row r="15" customFormat="false" ht="55.5" hidden="false" customHeight="true" outlineLevel="0" collapsed="false">
      <c r="A15" s="680" t="n">
        <v>11</v>
      </c>
      <c r="B15" s="813" t="s">
        <v>807</v>
      </c>
      <c r="C15" s="643" t="s">
        <v>156</v>
      </c>
      <c r="D15" s="809" t="n">
        <v>2</v>
      </c>
      <c r="E15" s="809" t="n">
        <v>3</v>
      </c>
      <c r="F15" s="809" t="n">
        <v>3</v>
      </c>
      <c r="G15" s="809" t="n">
        <f aca="false">D15+E15+F15</f>
        <v>8</v>
      </c>
      <c r="H15" s="810" t="n">
        <v>25</v>
      </c>
      <c r="I15" s="699" t="n">
        <f aca="false">H15*G15</f>
        <v>200</v>
      </c>
      <c r="J15" s="698" t="n">
        <v>0.9</v>
      </c>
      <c r="K15" s="699" t="n">
        <f aca="false">I15*J15</f>
        <v>180</v>
      </c>
      <c r="L15" s="700" t="n">
        <v>60</v>
      </c>
      <c r="M15" s="701" t="n">
        <f aca="false">K15/L15</f>
        <v>3</v>
      </c>
    </row>
    <row r="16" customFormat="false" ht="55.5" hidden="false" customHeight="true" outlineLevel="0" collapsed="false">
      <c r="A16" s="542" t="n">
        <v>12</v>
      </c>
      <c r="B16" s="814" t="s">
        <v>808</v>
      </c>
      <c r="C16" s="811" t="s">
        <v>156</v>
      </c>
      <c r="D16" s="812" t="n">
        <v>4</v>
      </c>
      <c r="E16" s="812" t="n">
        <v>5</v>
      </c>
      <c r="F16" s="812" t="n">
        <v>5</v>
      </c>
      <c r="G16" s="812" t="n">
        <f aca="false">D16+E16+F16</f>
        <v>14</v>
      </c>
      <c r="H16" s="810" t="n">
        <v>25</v>
      </c>
      <c r="I16" s="693" t="n">
        <f aca="false">H16*G16</f>
        <v>350</v>
      </c>
      <c r="J16" s="692" t="n">
        <v>0.9</v>
      </c>
      <c r="K16" s="693" t="n">
        <f aca="false">I16*J16</f>
        <v>315</v>
      </c>
      <c r="L16" s="694" t="n">
        <v>12</v>
      </c>
      <c r="M16" s="695" t="n">
        <f aca="false">K16/L16</f>
        <v>26.25</v>
      </c>
    </row>
    <row r="17" customFormat="false" ht="55.5" hidden="false" customHeight="true" outlineLevel="0" collapsed="false">
      <c r="A17" s="680" t="n">
        <v>13</v>
      </c>
      <c r="B17" s="813" t="s">
        <v>809</v>
      </c>
      <c r="C17" s="643" t="s">
        <v>156</v>
      </c>
      <c r="D17" s="809" t="n">
        <v>2</v>
      </c>
      <c r="E17" s="809" t="n">
        <v>3</v>
      </c>
      <c r="F17" s="809" t="n">
        <v>3</v>
      </c>
      <c r="G17" s="809" t="n">
        <f aca="false">D17+E17+F17</f>
        <v>8</v>
      </c>
      <c r="H17" s="810" t="n">
        <v>40</v>
      </c>
      <c r="I17" s="699" t="n">
        <f aca="false">H17*G17</f>
        <v>320</v>
      </c>
      <c r="J17" s="698" t="n">
        <v>0.9</v>
      </c>
      <c r="K17" s="699" t="n">
        <f aca="false">I17*J17</f>
        <v>288</v>
      </c>
      <c r="L17" s="700" t="n">
        <v>12</v>
      </c>
      <c r="M17" s="701" t="n">
        <f aca="false">K17/L17</f>
        <v>24</v>
      </c>
    </row>
    <row r="18" customFormat="false" ht="55.5" hidden="false" customHeight="true" outlineLevel="0" collapsed="false">
      <c r="A18" s="542" t="n">
        <v>14</v>
      </c>
      <c r="B18" s="814" t="s">
        <v>810</v>
      </c>
      <c r="C18" s="811" t="s">
        <v>156</v>
      </c>
      <c r="D18" s="812" t="n">
        <v>2</v>
      </c>
      <c r="E18" s="812" t="n">
        <v>3</v>
      </c>
      <c r="F18" s="812" t="n">
        <v>3</v>
      </c>
      <c r="G18" s="812" t="n">
        <f aca="false">D18+E18+F18</f>
        <v>8</v>
      </c>
      <c r="H18" s="810" t="n">
        <v>60</v>
      </c>
      <c r="I18" s="693" t="n">
        <f aca="false">H18*G18</f>
        <v>480</v>
      </c>
      <c r="J18" s="692" t="n">
        <v>0.9</v>
      </c>
      <c r="K18" s="693" t="n">
        <f aca="false">I18*J18</f>
        <v>432</v>
      </c>
      <c r="L18" s="694" t="n">
        <v>60</v>
      </c>
      <c r="M18" s="695" t="n">
        <f aca="false">K18/L18</f>
        <v>7.2</v>
      </c>
    </row>
    <row r="19" customFormat="false" ht="55.5" hidden="false" customHeight="true" outlineLevel="0" collapsed="false">
      <c r="A19" s="680" t="n">
        <v>15</v>
      </c>
      <c r="B19" s="813" t="s">
        <v>811</v>
      </c>
      <c r="C19" s="643" t="s">
        <v>156</v>
      </c>
      <c r="D19" s="809" t="n">
        <v>2</v>
      </c>
      <c r="E19" s="809" t="n">
        <v>3</v>
      </c>
      <c r="F19" s="809" t="n">
        <v>3</v>
      </c>
      <c r="G19" s="809" t="n">
        <f aca="false">D19+E19+F19</f>
        <v>8</v>
      </c>
      <c r="H19" s="810" t="n">
        <v>150</v>
      </c>
      <c r="I19" s="699" t="n">
        <f aca="false">H19*G19</f>
        <v>1200</v>
      </c>
      <c r="J19" s="698" t="n">
        <v>0.9</v>
      </c>
      <c r="K19" s="699" t="n">
        <f aca="false">I19*J19</f>
        <v>1080</v>
      </c>
      <c r="L19" s="700" t="n">
        <v>60</v>
      </c>
      <c r="M19" s="701" t="n">
        <f aca="false">K19/L19</f>
        <v>18</v>
      </c>
    </row>
    <row r="20" customFormat="false" ht="55.5" hidden="false" customHeight="true" outlineLevel="0" collapsed="false">
      <c r="A20" s="542" t="n">
        <v>16</v>
      </c>
      <c r="B20" s="814" t="s">
        <v>812</v>
      </c>
      <c r="C20" s="811" t="s">
        <v>156</v>
      </c>
      <c r="D20" s="812" t="n">
        <v>1</v>
      </c>
      <c r="E20" s="812" t="n">
        <v>1</v>
      </c>
      <c r="F20" s="812" t="n">
        <v>1</v>
      </c>
      <c r="G20" s="812" t="n">
        <f aca="false">D20+E20+F20</f>
        <v>3</v>
      </c>
      <c r="H20" s="810" t="n">
        <v>667.9</v>
      </c>
      <c r="I20" s="693" t="n">
        <f aca="false">H20*G20</f>
        <v>2003.7</v>
      </c>
      <c r="J20" s="692" t="n">
        <v>0.9</v>
      </c>
      <c r="K20" s="693" t="n">
        <f aca="false">I20*J20</f>
        <v>1803.33</v>
      </c>
      <c r="L20" s="694" t="n">
        <v>60</v>
      </c>
      <c r="M20" s="695" t="n">
        <f aca="false">K20/L20</f>
        <v>30.0555</v>
      </c>
    </row>
    <row r="21" customFormat="false" ht="55.5" hidden="false" customHeight="true" outlineLevel="0" collapsed="false">
      <c r="A21" s="680" t="n">
        <v>17</v>
      </c>
      <c r="B21" s="815" t="s">
        <v>813</v>
      </c>
      <c r="C21" s="643" t="s">
        <v>156</v>
      </c>
      <c r="D21" s="809" t="n">
        <v>1</v>
      </c>
      <c r="E21" s="809" t="n">
        <v>1</v>
      </c>
      <c r="F21" s="809" t="n">
        <v>1</v>
      </c>
      <c r="G21" s="809" t="n">
        <f aca="false">D21+E21+F21</f>
        <v>3</v>
      </c>
      <c r="H21" s="810" t="n">
        <v>759.05</v>
      </c>
      <c r="I21" s="699" t="n">
        <f aca="false">H21*G21</f>
        <v>2277.15</v>
      </c>
      <c r="J21" s="698" t="n">
        <v>0.9</v>
      </c>
      <c r="K21" s="699" t="n">
        <f aca="false">I21*J21</f>
        <v>2049.435</v>
      </c>
      <c r="L21" s="700" t="n">
        <v>60</v>
      </c>
      <c r="M21" s="701" t="n">
        <f aca="false">K21/L21</f>
        <v>34.15725</v>
      </c>
    </row>
    <row r="22" customFormat="false" ht="42" hidden="false" customHeight="true" outlineLevel="0" collapsed="false">
      <c r="A22" s="562" t="s">
        <v>524</v>
      </c>
      <c r="B22" s="562" t="s">
        <v>810</v>
      </c>
      <c r="C22" s="562"/>
      <c r="D22" s="562"/>
      <c r="E22" s="562"/>
      <c r="F22" s="562"/>
      <c r="G22" s="562"/>
      <c r="H22" s="562"/>
      <c r="I22" s="562"/>
      <c r="J22" s="562"/>
      <c r="K22" s="562"/>
      <c r="L22" s="562"/>
      <c r="M22" s="816" t="n">
        <f aca="false">SUM(M5:M21)</f>
        <v>192.93525</v>
      </c>
    </row>
    <row r="24" customFormat="false" ht="15" hidden="false" customHeight="false" outlineLevel="0" collapsed="false">
      <c r="A24" s="817"/>
      <c r="B24" s="817"/>
      <c r="C24" s="817"/>
      <c r="D24" s="817"/>
      <c r="E24" s="817"/>
      <c r="F24" s="817"/>
      <c r="G24" s="817"/>
      <c r="H24" s="817"/>
    </row>
  </sheetData>
  <sheetProtection sheet="true" password="c0c4" objects="true" scenarios="true"/>
  <mergeCells count="4">
    <mergeCell ref="A2:M2"/>
    <mergeCell ref="A4:B4"/>
    <mergeCell ref="A22:L22"/>
    <mergeCell ref="A24:H24"/>
  </mergeCells>
  <printOptions headings="false" gridLines="false" gridLinesSet="true" horizontalCentered="false" verticalCentered="false"/>
  <pageMargins left="0.39375" right="0.39375" top="0.39375" bottom="0.865972222222222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&amp;C&amp;F&amp;RPágina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24"/>
  <sheetViews>
    <sheetView showFormulas="false" showGridLines="false" showRowColHeaders="true" showZeros="true" rightToLeft="false" tabSelected="false" showOutlineSymbols="true" defaultGridColor="true" view="normal" topLeftCell="A11" colorId="64" zoomScale="55" zoomScaleNormal="55" zoomScalePageLayoutView="100" workbookViewId="0">
      <selection pane="topLeft" activeCell="F7" activeCellId="0" sqref="F7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29"/>
    <col collapsed="false" customWidth="true" hidden="false" outlineLevel="0" max="2" min="2" style="1" width="86"/>
    <col collapsed="false" customWidth="true" hidden="false" outlineLevel="0" max="3" min="3" style="1" width="15.42"/>
    <col collapsed="false" customWidth="true" hidden="false" outlineLevel="0" max="4" min="4" style="1" width="15.57"/>
    <col collapsed="false" customWidth="true" hidden="false" outlineLevel="0" max="5" min="5" style="1" width="25.57"/>
    <col collapsed="false" customWidth="true" hidden="false" outlineLevel="0" max="6" min="6" style="1" width="34.42"/>
    <col collapsed="false" customWidth="true" hidden="false" outlineLevel="0" max="15" min="8" style="1" width="12.71"/>
    <col collapsed="false" customWidth="true" hidden="false" outlineLevel="0" max="16" min="16" style="1" width="1.57"/>
    <col collapsed="false" customWidth="true" hidden="false" outlineLevel="0" max="18" min="17" style="1" width="12.71"/>
    <col collapsed="false" customWidth="true" hidden="false" outlineLevel="0" max="19" min="19" style="1" width="1.57"/>
    <col collapsed="false" customWidth="true" hidden="false" outlineLevel="0" max="21" min="20" style="1" width="12.71"/>
    <col collapsed="false" customWidth="true" hidden="false" outlineLevel="0" max="16384" min="16362" style="1" width="11.57"/>
  </cols>
  <sheetData>
    <row r="1" customFormat="false" ht="15" hidden="false" customHeight="false" outlineLevel="0" collapsed="false">
      <c r="A1" s="4"/>
      <c r="B1" s="4"/>
      <c r="C1" s="4"/>
      <c r="D1" s="4"/>
      <c r="E1" s="4"/>
      <c r="F1" s="4"/>
      <c r="S1" s="324"/>
    </row>
    <row r="2" customFormat="false" ht="56.15" hidden="false" customHeight="true" outlineLevel="0" collapsed="false">
      <c r="A2" s="507" t="s">
        <v>814</v>
      </c>
      <c r="B2" s="507"/>
      <c r="C2" s="507"/>
      <c r="D2" s="507"/>
      <c r="E2" s="507"/>
      <c r="F2" s="507"/>
      <c r="G2" s="818"/>
      <c r="H2" s="818"/>
      <c r="I2" s="818"/>
      <c r="J2" s="818"/>
      <c r="K2" s="818"/>
      <c r="L2" s="818"/>
      <c r="M2" s="818"/>
      <c r="N2" s="818"/>
      <c r="O2" s="818"/>
      <c r="P2" s="818"/>
      <c r="Q2" s="818"/>
    </row>
    <row r="3" customFormat="false" ht="15.75" hidden="false" customHeight="false" outlineLevel="0" collapsed="false">
      <c r="A3" s="324"/>
      <c r="B3" s="819"/>
      <c r="C3" s="819"/>
      <c r="D3" s="819"/>
      <c r="E3" s="819"/>
      <c r="F3" s="820"/>
      <c r="G3" s="1"/>
      <c r="Q3" s="324"/>
    </row>
    <row r="4" customFormat="false" ht="56.25" hidden="false" customHeight="true" outlineLevel="0" collapsed="false">
      <c r="A4" s="821" t="s">
        <v>815</v>
      </c>
      <c r="B4" s="821" t="s">
        <v>816</v>
      </c>
      <c r="C4" s="821" t="s">
        <v>156</v>
      </c>
      <c r="D4" s="509" t="s">
        <v>817</v>
      </c>
      <c r="E4" s="821" t="s">
        <v>818</v>
      </c>
      <c r="F4" s="821" t="s">
        <v>503</v>
      </c>
      <c r="G4" s="1"/>
    </row>
    <row r="5" customFormat="false" ht="55.5" hidden="false" customHeight="true" outlineLevel="0" collapsed="false">
      <c r="A5" s="516" t="n">
        <v>2</v>
      </c>
      <c r="B5" s="822" t="s">
        <v>819</v>
      </c>
      <c r="C5" s="823" t="s">
        <v>156</v>
      </c>
      <c r="D5" s="85" t="n">
        <v>2</v>
      </c>
      <c r="E5" s="824" t="n">
        <v>79</v>
      </c>
      <c r="F5" s="825" t="n">
        <f aca="false">D5*E5</f>
        <v>158</v>
      </c>
    </row>
    <row r="6" customFormat="false" ht="55.5" hidden="false" customHeight="true" outlineLevel="0" collapsed="false">
      <c r="A6" s="510" t="n">
        <v>3</v>
      </c>
      <c r="B6" s="826" t="s">
        <v>820</v>
      </c>
      <c r="C6" s="827" t="s">
        <v>156</v>
      </c>
      <c r="D6" s="42" t="n">
        <v>1</v>
      </c>
      <c r="E6" s="824" t="n">
        <v>13</v>
      </c>
      <c r="F6" s="828" t="n">
        <f aca="false">D6*E6</f>
        <v>13</v>
      </c>
      <c r="H6" s="829"/>
    </row>
    <row r="7" customFormat="false" ht="55.5" hidden="false" customHeight="true" outlineLevel="0" collapsed="false">
      <c r="A7" s="516" t="n">
        <v>4</v>
      </c>
      <c r="B7" s="830" t="s">
        <v>821</v>
      </c>
      <c r="C7" s="823" t="s">
        <v>156</v>
      </c>
      <c r="D7" s="85" t="n">
        <v>1</v>
      </c>
      <c r="E7" s="824" t="n">
        <v>39.8</v>
      </c>
      <c r="F7" s="825" t="n">
        <f aca="false">D7*E7</f>
        <v>39.8</v>
      </c>
    </row>
    <row r="8" customFormat="false" ht="55.5" hidden="false" customHeight="true" outlineLevel="0" collapsed="false">
      <c r="A8" s="510" t="n">
        <v>5</v>
      </c>
      <c r="B8" s="826" t="s">
        <v>822</v>
      </c>
      <c r="C8" s="827" t="s">
        <v>476</v>
      </c>
      <c r="D8" s="42" t="n">
        <v>6</v>
      </c>
      <c r="E8" s="824" t="n">
        <v>67</v>
      </c>
      <c r="F8" s="828" t="n">
        <f aca="false">D8*E8</f>
        <v>402</v>
      </c>
    </row>
    <row r="9" customFormat="false" ht="55.5" hidden="false" customHeight="true" outlineLevel="0" collapsed="false">
      <c r="A9" s="516" t="n">
        <v>6</v>
      </c>
      <c r="B9" s="822" t="s">
        <v>823</v>
      </c>
      <c r="C9" s="823" t="s">
        <v>476</v>
      </c>
      <c r="D9" s="85" t="n">
        <v>6</v>
      </c>
      <c r="E9" s="824" t="n">
        <v>25.1</v>
      </c>
      <c r="F9" s="825" t="n">
        <f aca="false">D9*E9</f>
        <v>150.6</v>
      </c>
    </row>
    <row r="10" customFormat="false" ht="55.5" hidden="false" customHeight="true" outlineLevel="0" collapsed="false">
      <c r="A10" s="510" t="n">
        <v>7</v>
      </c>
      <c r="B10" s="826" t="s">
        <v>824</v>
      </c>
      <c r="C10" s="827" t="s">
        <v>476</v>
      </c>
      <c r="D10" s="42" t="n">
        <v>6</v>
      </c>
      <c r="E10" s="824" t="n">
        <v>31</v>
      </c>
      <c r="F10" s="828" t="n">
        <f aca="false">D10*E10</f>
        <v>186</v>
      </c>
    </row>
    <row r="11" customFormat="false" ht="55.5" hidden="false" customHeight="true" outlineLevel="0" collapsed="false">
      <c r="A11" s="516" t="n">
        <v>8</v>
      </c>
      <c r="B11" s="822" t="s">
        <v>825</v>
      </c>
      <c r="C11" s="823" t="s">
        <v>476</v>
      </c>
      <c r="D11" s="85" t="n">
        <v>1</v>
      </c>
      <c r="E11" s="824" t="n">
        <v>5.15</v>
      </c>
      <c r="F11" s="825" t="n">
        <f aca="false">D11*E11</f>
        <v>5.15</v>
      </c>
    </row>
    <row r="12" customFormat="false" ht="55.5" hidden="false" customHeight="true" outlineLevel="0" collapsed="false">
      <c r="A12" s="510" t="n">
        <v>9</v>
      </c>
      <c r="B12" s="826" t="s">
        <v>826</v>
      </c>
      <c r="C12" s="827" t="s">
        <v>476</v>
      </c>
      <c r="D12" s="42" t="n">
        <v>1</v>
      </c>
      <c r="E12" s="824" t="n">
        <v>116</v>
      </c>
      <c r="F12" s="828" t="n">
        <f aca="false">D12*E12</f>
        <v>116</v>
      </c>
    </row>
    <row r="13" customFormat="false" ht="55.5" hidden="false" customHeight="true" outlineLevel="0" collapsed="false">
      <c r="A13" s="516" t="n">
        <v>10</v>
      </c>
      <c r="B13" s="822" t="s">
        <v>827</v>
      </c>
      <c r="C13" s="823" t="s">
        <v>478</v>
      </c>
      <c r="D13" s="85" t="n">
        <v>7</v>
      </c>
      <c r="E13" s="824" t="n">
        <v>2.43</v>
      </c>
      <c r="F13" s="825" t="n">
        <f aca="false">D13*E13</f>
        <v>17.01</v>
      </c>
    </row>
    <row r="14" customFormat="false" ht="55.5" hidden="false" customHeight="true" outlineLevel="0" collapsed="false">
      <c r="A14" s="510" t="n">
        <v>11</v>
      </c>
      <c r="B14" s="826" t="s">
        <v>828</v>
      </c>
      <c r="C14" s="42" t="s">
        <v>478</v>
      </c>
      <c r="D14" s="42" t="n">
        <v>7</v>
      </c>
      <c r="E14" s="831" t="n">
        <v>7</v>
      </c>
      <c r="F14" s="828" t="n">
        <f aca="false">D14*E14</f>
        <v>49</v>
      </c>
    </row>
    <row r="15" customFormat="false" ht="55.5" hidden="false" customHeight="true" outlineLevel="0" collapsed="false">
      <c r="A15" s="510" t="n">
        <v>13</v>
      </c>
      <c r="B15" s="832" t="s">
        <v>829</v>
      </c>
      <c r="C15" s="827" t="s">
        <v>478</v>
      </c>
      <c r="D15" s="42" t="n">
        <v>18</v>
      </c>
      <c r="E15" s="824" t="n">
        <v>15</v>
      </c>
      <c r="F15" s="828" t="n">
        <f aca="false">D15*E15</f>
        <v>270</v>
      </c>
      <c r="H15" s="833" t="s">
        <v>44</v>
      </c>
      <c r="I15" s="833"/>
      <c r="J15" s="833"/>
      <c r="K15" s="833"/>
      <c r="L15" s="833"/>
      <c r="M15" s="833"/>
      <c r="N15" s="833"/>
      <c r="O15" s="833"/>
      <c r="Q15" s="833" t="s">
        <v>128</v>
      </c>
      <c r="R15" s="833"/>
      <c r="T15" s="833" t="s">
        <v>830</v>
      </c>
      <c r="U15" s="833"/>
    </row>
    <row r="16" customFormat="false" ht="55.5" hidden="false" customHeight="true" outlineLevel="0" collapsed="false">
      <c r="A16" s="510" t="n">
        <v>15</v>
      </c>
      <c r="B16" s="832" t="s">
        <v>831</v>
      </c>
      <c r="C16" s="827" t="s">
        <v>478</v>
      </c>
      <c r="D16" s="42" t="n">
        <v>2</v>
      </c>
      <c r="E16" s="824" t="n">
        <v>70.59</v>
      </c>
      <c r="F16" s="828" t="n">
        <f aca="false">D16*E16</f>
        <v>141.18</v>
      </c>
      <c r="H16" s="523" t="s">
        <v>292</v>
      </c>
      <c r="I16" s="523"/>
      <c r="J16" s="523" t="s">
        <v>339</v>
      </c>
      <c r="K16" s="523"/>
      <c r="L16" s="523" t="s">
        <v>340</v>
      </c>
      <c r="M16" s="523"/>
      <c r="N16" s="523" t="s">
        <v>295</v>
      </c>
      <c r="O16" s="523"/>
      <c r="Q16" s="523" t="s">
        <v>292</v>
      </c>
      <c r="R16" s="523"/>
      <c r="T16" s="523" t="s">
        <v>292</v>
      </c>
      <c r="U16" s="523"/>
    </row>
    <row r="17" customFormat="false" ht="55.5" hidden="false" customHeight="true" outlineLevel="0" collapsed="false">
      <c r="A17" s="834" t="s">
        <v>503</v>
      </c>
      <c r="B17" s="834"/>
      <c r="C17" s="834"/>
      <c r="D17" s="834"/>
      <c r="E17" s="834"/>
      <c r="F17" s="835" t="n">
        <f aca="false">SUM(F5:F16)</f>
        <v>1547.74</v>
      </c>
      <c r="H17" s="143" t="n">
        <f aca="false">'E - Número de Serventes'!F30+'E - Número de Serventes'!H30+'E - Número de Serventes'!K30+'E - Número de Serventes'!M30+'E - Número de Serventes'!P30+'E - Número de Serventes'!R30</f>
        <v>42</v>
      </c>
      <c r="I17" s="143"/>
      <c r="J17" s="143" t="n">
        <f aca="false">'E - Número de Serventes'!U30+'E - Número de Serventes'!Z30</f>
        <v>2</v>
      </c>
      <c r="K17" s="143"/>
      <c r="L17" s="143" t="n">
        <f aca="false">'E - Número de Serventes'!AE30</f>
        <v>2</v>
      </c>
      <c r="M17" s="143"/>
      <c r="N17" s="143" t="n">
        <f aca="false">'E - Número de Serventes'!AJ30+'E - Número de Serventes'!AL30+'E - Número de Serventes'!AO30</f>
        <v>10</v>
      </c>
      <c r="O17" s="143"/>
      <c r="P17" s="836"/>
      <c r="Q17" s="526" t="n">
        <f aca="false">ROUNDUP('G - Número de Encarregados'!D31+'G - Número de Encarregados'!F31+'G - Número de Encarregados'!H31,0)</f>
        <v>4</v>
      </c>
      <c r="R17" s="526"/>
      <c r="S17" s="836"/>
      <c r="T17" s="526" t="n">
        <v>1</v>
      </c>
      <c r="U17" s="526"/>
    </row>
    <row r="18" customFormat="false" ht="55.5" hidden="false" customHeight="true" outlineLevel="0" collapsed="false">
      <c r="A18" s="534" t="s">
        <v>832</v>
      </c>
      <c r="B18" s="534"/>
      <c r="C18" s="534"/>
      <c r="D18" s="534"/>
      <c r="E18" s="534"/>
      <c r="F18" s="528" t="n">
        <v>1</v>
      </c>
      <c r="H18" s="529" t="n">
        <f aca="false">H17*F19</f>
        <v>65005.08</v>
      </c>
      <c r="I18" s="529"/>
      <c r="J18" s="529" t="n">
        <f aca="false">J17*F19</f>
        <v>3095.48</v>
      </c>
      <c r="K18" s="529"/>
      <c r="L18" s="529" t="n">
        <f aca="false">L17*F19</f>
        <v>3095.48</v>
      </c>
      <c r="M18" s="529"/>
      <c r="N18" s="529" t="n">
        <f aca="false">N17*F19</f>
        <v>15477.4</v>
      </c>
      <c r="O18" s="529"/>
      <c r="P18" s="837"/>
      <c r="Q18" s="526"/>
      <c r="R18" s="526"/>
      <c r="S18" s="838"/>
      <c r="T18" s="526"/>
      <c r="U18" s="526"/>
    </row>
    <row r="19" customFormat="false" ht="55.5" hidden="false" customHeight="true" outlineLevel="0" collapsed="false">
      <c r="A19" s="534" t="s">
        <v>488</v>
      </c>
      <c r="B19" s="534"/>
      <c r="C19" s="534"/>
      <c r="D19" s="534"/>
      <c r="E19" s="534"/>
      <c r="F19" s="535" t="n">
        <f aca="false">F17*F18</f>
        <v>1547.74</v>
      </c>
      <c r="H19" s="532" t="s">
        <v>489</v>
      </c>
      <c r="I19" s="532"/>
      <c r="J19" s="532"/>
      <c r="K19" s="532"/>
      <c r="L19" s="533" t="n">
        <f aca="false">H18+J18+L18+N18</f>
        <v>86673.44</v>
      </c>
      <c r="M19" s="533"/>
      <c r="N19" s="533"/>
      <c r="O19" s="533"/>
      <c r="P19" s="839"/>
      <c r="Q19" s="533" t="n">
        <f aca="false">Q17*F19</f>
        <v>6190.96</v>
      </c>
      <c r="R19" s="533"/>
      <c r="S19" s="839"/>
      <c r="T19" s="533" t="n">
        <f aca="false">F19*T17</f>
        <v>1547.74</v>
      </c>
      <c r="U19" s="533"/>
    </row>
    <row r="20" customFormat="false" ht="60.75" hidden="false" customHeight="true" outlineLevel="0" collapsed="false">
      <c r="A20" s="534" t="s">
        <v>833</v>
      </c>
      <c r="B20" s="534"/>
      <c r="C20" s="534"/>
      <c r="D20" s="534"/>
      <c r="E20" s="534"/>
      <c r="F20" s="535" t="n">
        <f aca="false">F19/12</f>
        <v>128.978333333333</v>
      </c>
      <c r="H20" s="536" t="s">
        <v>491</v>
      </c>
      <c r="I20" s="536"/>
      <c r="J20" s="536"/>
      <c r="K20" s="536"/>
      <c r="L20" s="537" t="n">
        <f aca="false">L19/12</f>
        <v>7222.78666666667</v>
      </c>
      <c r="M20" s="537"/>
      <c r="N20" s="537"/>
      <c r="O20" s="537"/>
      <c r="P20" s="840"/>
      <c r="Q20" s="537" t="n">
        <f aca="false">Q19/12</f>
        <v>515.913333333333</v>
      </c>
      <c r="R20" s="537"/>
      <c r="S20" s="839"/>
      <c r="T20" s="537" t="n">
        <f aca="false">T19/12</f>
        <v>128.978333333333</v>
      </c>
      <c r="U20" s="537"/>
    </row>
    <row r="21" customFormat="false" ht="8.25" hidden="false" customHeight="true" outlineLevel="0" collapsed="false">
      <c r="P21" s="840"/>
      <c r="S21" s="839"/>
    </row>
    <row r="22" customFormat="false" ht="42" hidden="false" customHeight="true" outlineLevel="0" collapsed="false">
      <c r="H22" s="268" t="s">
        <v>289</v>
      </c>
      <c r="I22" s="268"/>
      <c r="J22" s="268"/>
      <c r="K22" s="268"/>
      <c r="L22" s="268"/>
      <c r="M22" s="268"/>
      <c r="N22" s="268"/>
      <c r="O22" s="268"/>
      <c r="P22" s="268"/>
      <c r="Q22" s="268"/>
      <c r="R22" s="268"/>
      <c r="S22" s="268"/>
      <c r="T22" s="268"/>
      <c r="U22" s="268"/>
    </row>
    <row r="23" customFormat="false" ht="27.75" hidden="false" customHeight="true" outlineLevel="0" collapsed="false">
      <c r="H23" s="538" t="s">
        <v>834</v>
      </c>
      <c r="I23" s="538"/>
      <c r="J23" s="538"/>
      <c r="K23" s="538"/>
      <c r="L23" s="538"/>
      <c r="M23" s="538"/>
      <c r="N23" s="538"/>
      <c r="O23" s="538"/>
      <c r="P23" s="538"/>
      <c r="Q23" s="538"/>
      <c r="R23" s="538"/>
      <c r="S23" s="538"/>
      <c r="T23" s="538"/>
      <c r="U23" s="538"/>
    </row>
    <row r="24" customFormat="false" ht="27.75" hidden="false" customHeight="true" outlineLevel="0" collapsed="false">
      <c r="H24" s="538"/>
      <c r="I24" s="538"/>
      <c r="J24" s="538"/>
      <c r="K24" s="538"/>
      <c r="L24" s="538"/>
      <c r="M24" s="538"/>
      <c r="N24" s="538"/>
      <c r="O24" s="538"/>
      <c r="P24" s="538"/>
      <c r="Q24" s="538"/>
      <c r="R24" s="538"/>
      <c r="S24" s="538"/>
      <c r="T24" s="538"/>
      <c r="U24" s="538"/>
      <c r="V24" s="841"/>
    </row>
  </sheetData>
  <sheetProtection sheet="true" password="c0c4" objects="true" scenarios="true"/>
  <mergeCells count="34">
    <mergeCell ref="A2:F2"/>
    <mergeCell ref="H15:O15"/>
    <mergeCell ref="Q15:R15"/>
    <mergeCell ref="T15:U15"/>
    <mergeCell ref="H16:I16"/>
    <mergeCell ref="J16:K16"/>
    <mergeCell ref="L16:M16"/>
    <mergeCell ref="N16:O16"/>
    <mergeCell ref="Q16:R16"/>
    <mergeCell ref="T16:U16"/>
    <mergeCell ref="A17:E17"/>
    <mergeCell ref="H17:I17"/>
    <mergeCell ref="J17:K17"/>
    <mergeCell ref="L17:M17"/>
    <mergeCell ref="N17:O17"/>
    <mergeCell ref="Q17:R18"/>
    <mergeCell ref="T17:U18"/>
    <mergeCell ref="A18:E18"/>
    <mergeCell ref="H18:I18"/>
    <mergeCell ref="J18:K18"/>
    <mergeCell ref="L18:M18"/>
    <mergeCell ref="N18:O18"/>
    <mergeCell ref="A19:E19"/>
    <mergeCell ref="H19:K19"/>
    <mergeCell ref="L19:O19"/>
    <mergeCell ref="Q19:R19"/>
    <mergeCell ref="T19:U19"/>
    <mergeCell ref="A20:E20"/>
    <mergeCell ref="H20:K20"/>
    <mergeCell ref="L20:O20"/>
    <mergeCell ref="Q20:R20"/>
    <mergeCell ref="T20:U20"/>
    <mergeCell ref="H22:U22"/>
    <mergeCell ref="H23:U24"/>
  </mergeCells>
  <printOptions headings="false" gridLines="false" gridLinesSet="true" horizontalCentered="false" verticalCentered="false"/>
  <pageMargins left="0.39375" right="0.39375" top="0.39375" bottom="0.865972222222222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&amp;C&amp;F&amp;RPágina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true" showRowColHeaders="true" showZeros="true" rightToLeft="false" tabSelected="false" showOutlineSymbols="true" defaultGridColor="true" view="normal" topLeftCell="A1" colorId="64" zoomScale="55" zoomScaleNormal="55" zoomScalePageLayoutView="100" workbookViewId="0">
      <selection pane="topLeft" activeCell="H22" activeCellId="0" sqref="H2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39.85"/>
    <col collapsed="false" customWidth="true" hidden="false" outlineLevel="0" max="2" min="2" style="1" width="54.94"/>
    <col collapsed="false" customWidth="true" hidden="false" outlineLevel="0" max="3" min="3" style="1" width="10.85"/>
    <col collapsed="false" customWidth="true" hidden="false" outlineLevel="0" max="4" min="4" style="1" width="15"/>
    <col collapsed="false" customWidth="true" hidden="false" outlineLevel="0" max="5" min="5" style="1" width="11.71"/>
    <col collapsed="false" customWidth="true" hidden="false" outlineLevel="0" max="6" min="6" style="1" width="12.86"/>
    <col collapsed="false" customWidth="true" hidden="false" outlineLevel="0" max="7" min="7" style="1" width="15.42"/>
    <col collapsed="false" customWidth="true" hidden="false" outlineLevel="0" max="8" min="8" style="1" width="20.29"/>
    <col collapsed="false" customWidth="true" hidden="false" outlineLevel="0" max="11" min="11" style="1" width="11.43"/>
    <col collapsed="false" customWidth="true" hidden="false" outlineLevel="0" max="16384" min="16384" style="1" width="11.57"/>
  </cols>
  <sheetData>
    <row r="1" s="1" customFormat="true" ht="12.75" hidden="false" customHeight="true" outlineLevel="0" collapsed="false">
      <c r="A1" s="842"/>
      <c r="B1" s="842"/>
      <c r="C1" s="842"/>
      <c r="D1" s="842"/>
      <c r="E1" s="842"/>
      <c r="F1" s="842"/>
      <c r="G1" s="842"/>
      <c r="H1" s="842"/>
    </row>
    <row r="2" s="1" customFormat="true" ht="56.25" hidden="false" customHeight="true" outlineLevel="0" collapsed="false">
      <c r="A2" s="843" t="s">
        <v>835</v>
      </c>
      <c r="B2" s="843"/>
      <c r="C2" s="843"/>
      <c r="D2" s="843"/>
      <c r="E2" s="843"/>
      <c r="F2" s="843"/>
      <c r="G2" s="843"/>
      <c r="H2" s="843"/>
    </row>
    <row r="3" s="1" customFormat="true" ht="12.75" hidden="false" customHeight="true" outlineLevel="0" collapsed="false">
      <c r="A3" s="844"/>
      <c r="B3" s="844"/>
      <c r="C3" s="844"/>
      <c r="D3" s="844"/>
      <c r="E3" s="844"/>
      <c r="F3" s="844"/>
      <c r="G3" s="844"/>
      <c r="H3" s="844"/>
    </row>
    <row r="4" customFormat="false" ht="15.75" hidden="false" customHeight="true" outlineLevel="0" collapsed="false">
      <c r="A4" s="845" t="s">
        <v>836</v>
      </c>
      <c r="B4" s="845"/>
      <c r="C4" s="845"/>
      <c r="D4" s="845"/>
      <c r="E4" s="845"/>
      <c r="F4" s="845"/>
      <c r="G4" s="845"/>
      <c r="H4" s="845"/>
    </row>
    <row r="5" customFormat="false" ht="15.75" hidden="false" customHeight="true" outlineLevel="0" collapsed="false">
      <c r="A5" s="845"/>
      <c r="B5" s="845"/>
      <c r="C5" s="845"/>
      <c r="D5" s="845"/>
      <c r="E5" s="845"/>
      <c r="F5" s="845"/>
      <c r="G5" s="845"/>
      <c r="H5" s="845"/>
    </row>
    <row r="6" customFormat="false" ht="19.5" hidden="false" customHeight="true" outlineLevel="0" collapsed="false">
      <c r="A6" s="846" t="s">
        <v>72</v>
      </c>
      <c r="B6" s="846" t="s">
        <v>837</v>
      </c>
      <c r="C6" s="846" t="s">
        <v>157</v>
      </c>
      <c r="D6" s="846" t="s">
        <v>838</v>
      </c>
      <c r="E6" s="846" t="s">
        <v>839</v>
      </c>
      <c r="F6" s="846" t="s">
        <v>840</v>
      </c>
      <c r="G6" s="846" t="s">
        <v>841</v>
      </c>
      <c r="H6" s="846" t="s">
        <v>842</v>
      </c>
    </row>
    <row r="7" customFormat="false" ht="19.5" hidden="false" customHeight="true" outlineLevel="0" collapsed="false">
      <c r="A7" s="846"/>
      <c r="B7" s="846"/>
      <c r="C7" s="846"/>
      <c r="D7" s="846"/>
      <c r="E7" s="846"/>
      <c r="F7" s="846"/>
      <c r="G7" s="846"/>
      <c r="H7" s="846"/>
    </row>
    <row r="8" customFormat="false" ht="19.5" hidden="false" customHeight="true" outlineLevel="0" collapsed="false">
      <c r="A8" s="847" t="s">
        <v>75</v>
      </c>
      <c r="B8" s="643" t="s">
        <v>843</v>
      </c>
      <c r="C8" s="848" t="n">
        <v>2</v>
      </c>
      <c r="D8" s="849" t="n">
        <v>15000</v>
      </c>
      <c r="E8" s="849" t="n">
        <f aca="false">D8*C8</f>
        <v>30000</v>
      </c>
      <c r="F8" s="850" t="n">
        <v>459.59</v>
      </c>
      <c r="G8" s="851" t="n">
        <f aca="false">'A - Base'!H117</f>
        <v>300</v>
      </c>
      <c r="H8" s="850" t="n">
        <f aca="false">G8+F8</f>
        <v>759.59</v>
      </c>
      <c r="K8" s="852"/>
    </row>
    <row r="9" customFormat="false" ht="19.5" hidden="false" customHeight="true" outlineLevel="0" collapsed="false">
      <c r="A9" s="847"/>
      <c r="B9" s="643"/>
      <c r="C9" s="853" t="n">
        <v>1</v>
      </c>
      <c r="D9" s="854" t="n">
        <v>5000</v>
      </c>
      <c r="E9" s="854" t="n">
        <f aca="false">D9*C9</f>
        <v>5000</v>
      </c>
      <c r="F9" s="855" t="n">
        <v>459.59</v>
      </c>
      <c r="G9" s="856" t="n">
        <f aca="false">'A - Base'!H117</f>
        <v>300</v>
      </c>
      <c r="H9" s="855" t="n">
        <f aca="false">G9+F9</f>
        <v>759.59</v>
      </c>
      <c r="K9" s="852"/>
    </row>
    <row r="10" customFormat="false" ht="19.5" hidden="false" customHeight="true" outlineLevel="0" collapsed="false">
      <c r="A10" s="847"/>
      <c r="B10" s="643"/>
      <c r="C10" s="848" t="n">
        <v>1</v>
      </c>
      <c r="D10" s="849" t="n">
        <v>500</v>
      </c>
      <c r="E10" s="849" t="n">
        <f aca="false">D10*C10</f>
        <v>500</v>
      </c>
      <c r="F10" s="850" t="n">
        <v>459.59</v>
      </c>
      <c r="G10" s="851" t="n">
        <f aca="false">'A - Base'!H117</f>
        <v>300</v>
      </c>
      <c r="H10" s="850" t="n">
        <f aca="false">G10+F10</f>
        <v>759.59</v>
      </c>
      <c r="K10" s="852"/>
    </row>
    <row r="11" customFormat="false" ht="19.5" hidden="false" customHeight="true" outlineLevel="0" collapsed="false">
      <c r="A11" s="847"/>
      <c r="B11" s="811" t="s">
        <v>844</v>
      </c>
      <c r="C11" s="853" t="n">
        <v>1</v>
      </c>
      <c r="D11" s="854" t="n">
        <v>20000</v>
      </c>
      <c r="E11" s="854" t="n">
        <f aca="false">D11*C11</f>
        <v>20000</v>
      </c>
      <c r="F11" s="855" t="n">
        <v>459.59</v>
      </c>
      <c r="G11" s="856" t="n">
        <f aca="false">'A - Base'!H119</f>
        <v>300</v>
      </c>
      <c r="H11" s="855" t="n">
        <f aca="false">G11+F11</f>
        <v>759.59</v>
      </c>
      <c r="K11" s="852"/>
    </row>
    <row r="12" customFormat="false" ht="19.5" hidden="false" customHeight="true" outlineLevel="0" collapsed="false">
      <c r="A12" s="847"/>
      <c r="B12" s="643" t="s">
        <v>845</v>
      </c>
      <c r="C12" s="848" t="n">
        <v>1</v>
      </c>
      <c r="D12" s="849" t="n">
        <v>20000</v>
      </c>
      <c r="E12" s="849" t="n">
        <f aca="false">D12*C12</f>
        <v>20000</v>
      </c>
      <c r="F12" s="850" t="n">
        <v>459.59</v>
      </c>
      <c r="G12" s="851" t="n">
        <f aca="false">'A - Base'!H118</f>
        <v>300</v>
      </c>
      <c r="H12" s="850" t="n">
        <f aca="false">G12+F12</f>
        <v>759.59</v>
      </c>
      <c r="K12" s="852"/>
    </row>
    <row r="13" customFormat="false" ht="19.5" hidden="false" customHeight="true" outlineLevel="0" collapsed="false">
      <c r="A13" s="857" t="s">
        <v>77</v>
      </c>
      <c r="B13" s="811" t="s">
        <v>846</v>
      </c>
      <c r="C13" s="853" t="n">
        <v>0</v>
      </c>
      <c r="D13" s="854" t="n">
        <v>0</v>
      </c>
      <c r="E13" s="854" t="n">
        <f aca="false">D13*C13</f>
        <v>0</v>
      </c>
      <c r="F13" s="855" t="n">
        <v>459.59</v>
      </c>
      <c r="G13" s="855" t="n">
        <v>0</v>
      </c>
      <c r="H13" s="855" t="n">
        <f aca="false">G13+F13</f>
        <v>459.59</v>
      </c>
      <c r="K13" s="852"/>
    </row>
    <row r="14" customFormat="false" ht="19.5" hidden="false" customHeight="true" outlineLevel="0" collapsed="false">
      <c r="A14" s="857"/>
      <c r="B14" s="643" t="s">
        <v>847</v>
      </c>
      <c r="C14" s="848" t="n">
        <v>1</v>
      </c>
      <c r="D14" s="849" t="n">
        <v>500</v>
      </c>
      <c r="E14" s="849" t="n">
        <f aca="false">D14*C14</f>
        <v>500</v>
      </c>
      <c r="F14" s="850" t="n">
        <v>459.59</v>
      </c>
      <c r="G14" s="850" t="n">
        <f aca="false">'A - Base'!H121</f>
        <v>300</v>
      </c>
      <c r="H14" s="850" t="n">
        <f aca="false">G14+F14</f>
        <v>759.59</v>
      </c>
      <c r="K14" s="852"/>
    </row>
    <row r="15" customFormat="false" ht="19.5" hidden="false" customHeight="true" outlineLevel="0" collapsed="false">
      <c r="A15" s="643" t="s">
        <v>78</v>
      </c>
      <c r="B15" s="811" t="s">
        <v>848</v>
      </c>
      <c r="C15" s="853" t="n">
        <v>1</v>
      </c>
      <c r="D15" s="854" t="n">
        <v>500</v>
      </c>
      <c r="E15" s="854" t="n">
        <f aca="false">D15*C15</f>
        <v>500</v>
      </c>
      <c r="F15" s="855" t="n">
        <v>459.59</v>
      </c>
      <c r="G15" s="855" t="n">
        <f aca="false">'A - Base'!H122</f>
        <v>300</v>
      </c>
      <c r="H15" s="855" t="n">
        <f aca="false">G15+F15</f>
        <v>759.59</v>
      </c>
      <c r="K15" s="852"/>
    </row>
    <row r="16" customFormat="false" ht="19.5" hidden="false" customHeight="true" outlineLevel="0" collapsed="false">
      <c r="A16" s="857" t="s">
        <v>79</v>
      </c>
      <c r="B16" s="643" t="s">
        <v>849</v>
      </c>
      <c r="C16" s="848" t="n">
        <v>1</v>
      </c>
      <c r="D16" s="849" t="n">
        <v>43500</v>
      </c>
      <c r="E16" s="849" t="n">
        <f aca="false">D16*C16</f>
        <v>43500</v>
      </c>
      <c r="F16" s="850" t="n">
        <v>459.59</v>
      </c>
      <c r="G16" s="850" t="n">
        <f aca="false">'A - Base'!H123</f>
        <v>300</v>
      </c>
      <c r="H16" s="850" t="n">
        <f aca="false">G16+F16</f>
        <v>759.59</v>
      </c>
      <c r="K16" s="852"/>
    </row>
    <row r="17" customFormat="false" ht="19.5" hidden="false" customHeight="true" outlineLevel="0" collapsed="false">
      <c r="A17" s="857"/>
      <c r="B17" s="643"/>
      <c r="C17" s="853" t="n">
        <v>1</v>
      </c>
      <c r="D17" s="854" t="n">
        <v>2500</v>
      </c>
      <c r="E17" s="854" t="n">
        <f aca="false">D17*C17</f>
        <v>2500</v>
      </c>
      <c r="F17" s="855" t="n">
        <v>460.59</v>
      </c>
      <c r="G17" s="856" t="n">
        <f aca="false">'A - Base'!H123</f>
        <v>300</v>
      </c>
      <c r="H17" s="855" t="n">
        <f aca="false">G17+F17</f>
        <v>760.59</v>
      </c>
      <c r="K17" s="852"/>
    </row>
    <row r="18" customFormat="false" ht="19.5" hidden="false" customHeight="true" outlineLevel="0" collapsed="false">
      <c r="A18" s="857"/>
      <c r="B18" s="643"/>
      <c r="C18" s="848" t="n">
        <v>1</v>
      </c>
      <c r="D18" s="849" t="n">
        <v>4000</v>
      </c>
      <c r="E18" s="849" t="n">
        <f aca="false">D18*C18</f>
        <v>4000</v>
      </c>
      <c r="F18" s="850" t="n">
        <v>461.59</v>
      </c>
      <c r="G18" s="851" t="n">
        <f aca="false">'A - Base'!H123</f>
        <v>300</v>
      </c>
      <c r="H18" s="850" t="n">
        <f aca="false">G18+F18</f>
        <v>761.59</v>
      </c>
      <c r="K18" s="852"/>
    </row>
    <row r="19" customFormat="false" ht="19.5" hidden="false" customHeight="true" outlineLevel="0" collapsed="false">
      <c r="A19" s="857"/>
      <c r="B19" s="643"/>
      <c r="C19" s="853" t="n">
        <v>1</v>
      </c>
      <c r="D19" s="854" t="n">
        <v>6000</v>
      </c>
      <c r="E19" s="854" t="n">
        <f aca="false">D19*C19</f>
        <v>6000</v>
      </c>
      <c r="F19" s="855" t="n">
        <v>462.59</v>
      </c>
      <c r="G19" s="855" t="n">
        <f aca="false">'A - Base'!H123</f>
        <v>300</v>
      </c>
      <c r="H19" s="855" t="n">
        <f aca="false">G19+F19</f>
        <v>762.59</v>
      </c>
      <c r="K19" s="852"/>
    </row>
    <row r="20" customFormat="false" ht="19.5" hidden="false" customHeight="true" outlineLevel="0" collapsed="false">
      <c r="A20" s="857"/>
      <c r="B20" s="811" t="s">
        <v>850</v>
      </c>
      <c r="C20" s="848" t="n">
        <v>1</v>
      </c>
      <c r="D20" s="849" t="n">
        <v>3000</v>
      </c>
      <c r="E20" s="849" t="n">
        <f aca="false">D20*C20</f>
        <v>3000</v>
      </c>
      <c r="F20" s="850" t="n">
        <v>459.59</v>
      </c>
      <c r="G20" s="850" t="n">
        <f aca="false">'A - Base'!H124</f>
        <v>300</v>
      </c>
      <c r="H20" s="850" t="n">
        <f aca="false">G20+F20</f>
        <v>759.59</v>
      </c>
      <c r="K20" s="852"/>
    </row>
    <row r="21" customFormat="false" ht="19.5" hidden="false" customHeight="true" outlineLevel="0" collapsed="false">
      <c r="A21" s="858" t="s">
        <v>851</v>
      </c>
      <c r="B21" s="858"/>
      <c r="C21" s="858"/>
      <c r="D21" s="858"/>
      <c r="E21" s="859" t="n">
        <f aca="false">SUM(E8:E20)</f>
        <v>135500</v>
      </c>
      <c r="F21" s="860" t="n">
        <f aca="false">SUM(F8:F20)</f>
        <v>5980.67</v>
      </c>
      <c r="G21" s="860" t="n">
        <f aca="false">G8+G9+G10+G11+G12+G13+G14+G15+G16+G17+G18+G19+G20</f>
        <v>3600</v>
      </c>
      <c r="H21" s="861" t="n">
        <f aca="false">SUM(H8:H20)</f>
        <v>9580.67</v>
      </c>
    </row>
    <row r="22" customFormat="false" ht="19.85" hidden="false" customHeight="true" outlineLevel="0" collapsed="false">
      <c r="A22" s="244"/>
      <c r="B22" s="244"/>
      <c r="C22" s="862" t="s">
        <v>132</v>
      </c>
      <c r="D22" s="862"/>
      <c r="E22" s="863" t="s">
        <v>852</v>
      </c>
      <c r="F22" s="863"/>
      <c r="G22" s="864" t="n">
        <f aca="false">H21</f>
        <v>9580.67</v>
      </c>
      <c r="H22" s="865" t="n">
        <f aca="false">H21/E21</f>
        <v>0.0707060516605166</v>
      </c>
    </row>
    <row r="23" customFormat="false" ht="19.85" hidden="false" customHeight="true" outlineLevel="0" collapsed="false">
      <c r="A23" s="244"/>
      <c r="B23" s="244"/>
      <c r="C23" s="862"/>
      <c r="D23" s="862"/>
      <c r="E23" s="863"/>
      <c r="F23" s="863"/>
      <c r="G23" s="866" t="n">
        <f aca="false">E21</f>
        <v>135500</v>
      </c>
      <c r="H23" s="865"/>
    </row>
    <row r="42" customFormat="false" ht="15" hidden="false" customHeight="false" outlineLevel="0" collapsed="false">
      <c r="C42" s="867"/>
    </row>
  </sheetData>
  <sheetProtection sheet="true" password="c0c4" objects="true" scenarios="true"/>
  <mergeCells count="19">
    <mergeCell ref="A2:H2"/>
    <mergeCell ref="A4:H5"/>
    <mergeCell ref="A6:A7"/>
    <mergeCell ref="B6:B7"/>
    <mergeCell ref="C6:C7"/>
    <mergeCell ref="D6:D7"/>
    <mergeCell ref="E6:E7"/>
    <mergeCell ref="F6:F7"/>
    <mergeCell ref="G6:G7"/>
    <mergeCell ref="H6:H7"/>
    <mergeCell ref="A8:A12"/>
    <mergeCell ref="B8:B10"/>
    <mergeCell ref="A13:A14"/>
    <mergeCell ref="A16:A20"/>
    <mergeCell ref="B16:B19"/>
    <mergeCell ref="A21:D21"/>
    <mergeCell ref="C22:D23"/>
    <mergeCell ref="E22:F23"/>
    <mergeCell ref="H22:H23"/>
  </mergeCells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75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29111</TotalTime>
  <Application>LibreOffice/7.6.5.2$Windows_X86_64 LibreOffice_project/38d5f62f85355c192ef5f1dd47c5c0c0c6d6598b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2006-09-25T12:47:36Z</dcterms:created>
  <dc:creator/>
  <dc:description/>
  <dc:language>pt-BR</dc:language>
  <cp:lastModifiedBy/>
  <cp:lastPrinted>2026-07-20T14:51:15Z</cp:lastPrinted>
  <dcterms:modified xsi:type="dcterms:W3CDTF">2026-07-28T07:21:33Z</dcterms:modified>
  <cp:revision>810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0x0101000C17143ED1F08842BE75030A4D20BDCC</vt:lpwstr>
  </property>
</Properties>
</file>